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Questa_cartella_di_lavoro"/>
  <bookViews>
    <workbookView xWindow="0" yWindow="0" windowWidth="28800" windowHeight="13725"/>
  </bookViews>
  <sheets>
    <sheet name="LIST 01" sheetId="1" r:id="rId1"/>
  </sheets>
  <definedNames>
    <definedName name="_xlnm._FilterDatabase" localSheetId="0" hidden="1">'LIST 01'!$A$6:$BN$183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N184" i="1" l="1"/>
  <c r="BK184" i="1"/>
  <c r="BK183" i="1" l="1"/>
  <c r="BN183" i="1" s="1"/>
  <c r="BK182" i="1"/>
  <c r="BN182" i="1" s="1"/>
  <c r="BK181" i="1"/>
  <c r="BN181" i="1" s="1"/>
  <c r="BK180" i="1"/>
  <c r="BN180" i="1" s="1"/>
  <c r="BK179" i="1"/>
  <c r="BN179" i="1" s="1"/>
  <c r="BK178" i="1"/>
  <c r="BN178" i="1" s="1"/>
  <c r="BK177" i="1"/>
  <c r="BN177" i="1" s="1"/>
  <c r="BK176" i="1"/>
  <c r="BN176" i="1" s="1"/>
  <c r="BK175" i="1"/>
  <c r="BN175" i="1" s="1"/>
  <c r="BK174" i="1"/>
  <c r="BN174" i="1" s="1"/>
  <c r="BK173" i="1"/>
  <c r="BN173" i="1" s="1"/>
  <c r="BK172" i="1"/>
  <c r="BN172" i="1" s="1"/>
  <c r="BK171" i="1"/>
  <c r="BN171" i="1" s="1"/>
  <c r="BK170" i="1"/>
  <c r="BN170" i="1" s="1"/>
  <c r="BK169" i="1"/>
  <c r="BN169" i="1" s="1"/>
  <c r="BK168" i="1"/>
  <c r="BN168" i="1" s="1"/>
  <c r="BK167" i="1"/>
  <c r="BN167" i="1" s="1"/>
  <c r="BK166" i="1"/>
  <c r="BN166" i="1" s="1"/>
  <c r="BK165" i="1"/>
  <c r="BN165" i="1" s="1"/>
  <c r="BK164" i="1"/>
  <c r="BN164" i="1" s="1"/>
  <c r="BK163" i="1"/>
  <c r="BN163" i="1" s="1"/>
  <c r="BK162" i="1"/>
  <c r="BN162" i="1" s="1"/>
  <c r="BK161" i="1"/>
  <c r="BN161" i="1" s="1"/>
  <c r="BK160" i="1"/>
  <c r="BN160" i="1" s="1"/>
  <c r="BK159" i="1"/>
  <c r="BN159" i="1" s="1"/>
  <c r="BK158" i="1"/>
  <c r="BN158" i="1" s="1"/>
  <c r="BK157" i="1"/>
  <c r="BN157" i="1" s="1"/>
  <c r="BK156" i="1"/>
  <c r="BN156" i="1" s="1"/>
  <c r="BK155" i="1"/>
  <c r="BN155" i="1" s="1"/>
  <c r="BK154" i="1"/>
  <c r="BN154" i="1" s="1"/>
  <c r="BK153" i="1"/>
  <c r="BN153" i="1" s="1"/>
  <c r="BK152" i="1"/>
  <c r="BN152" i="1" s="1"/>
  <c r="BK151" i="1"/>
  <c r="BN151" i="1" s="1"/>
  <c r="BK150" i="1"/>
  <c r="BN150" i="1" s="1"/>
  <c r="BK149" i="1"/>
  <c r="BN149" i="1" s="1"/>
  <c r="BK148" i="1"/>
  <c r="BN148" i="1" s="1"/>
  <c r="BK147" i="1"/>
  <c r="BN147" i="1" s="1"/>
  <c r="BK146" i="1"/>
  <c r="BN146" i="1" s="1"/>
  <c r="BK145" i="1"/>
  <c r="BN145" i="1" s="1"/>
  <c r="BK144" i="1"/>
  <c r="BN144" i="1" s="1"/>
  <c r="BK143" i="1"/>
  <c r="BN143" i="1" s="1"/>
  <c r="BK142" i="1"/>
  <c r="BN142" i="1" s="1"/>
  <c r="BK141" i="1"/>
  <c r="BN141" i="1" s="1"/>
  <c r="BK140" i="1"/>
  <c r="BN140" i="1" s="1"/>
  <c r="BK139" i="1"/>
  <c r="BN139" i="1" s="1"/>
  <c r="BK138" i="1"/>
  <c r="BN138" i="1" s="1"/>
  <c r="BK137" i="1"/>
  <c r="BN137" i="1" s="1"/>
  <c r="BK136" i="1"/>
  <c r="BN136" i="1" s="1"/>
  <c r="BK135" i="1"/>
  <c r="BN135" i="1" s="1"/>
  <c r="BK134" i="1"/>
  <c r="BN134" i="1" s="1"/>
  <c r="BK133" i="1"/>
  <c r="BN133" i="1" s="1"/>
  <c r="BK132" i="1"/>
  <c r="BN132" i="1" s="1"/>
  <c r="BK131" i="1"/>
  <c r="BN131" i="1" s="1"/>
  <c r="BK130" i="1"/>
  <c r="BN130" i="1" s="1"/>
  <c r="BK129" i="1"/>
  <c r="BN129" i="1" s="1"/>
  <c r="BK128" i="1"/>
  <c r="BN128" i="1" s="1"/>
  <c r="BK127" i="1"/>
  <c r="BN127" i="1" s="1"/>
  <c r="BK126" i="1"/>
  <c r="BN126" i="1" s="1"/>
  <c r="BK125" i="1"/>
  <c r="BN125" i="1" s="1"/>
  <c r="BK124" i="1"/>
  <c r="BN124" i="1" s="1"/>
  <c r="BK123" i="1"/>
  <c r="BN123" i="1" s="1"/>
  <c r="BK122" i="1"/>
  <c r="BN122" i="1" s="1"/>
  <c r="BK121" i="1"/>
  <c r="BN121" i="1" s="1"/>
  <c r="BK120" i="1"/>
  <c r="BN120" i="1" s="1"/>
  <c r="BK119" i="1"/>
  <c r="BN119" i="1" s="1"/>
  <c r="BK118" i="1"/>
  <c r="BN118" i="1" s="1"/>
  <c r="BK117" i="1"/>
  <c r="BN117" i="1" s="1"/>
  <c r="BK116" i="1"/>
  <c r="BN116" i="1" s="1"/>
  <c r="BK115" i="1"/>
  <c r="BN115" i="1" s="1"/>
  <c r="BK114" i="1"/>
  <c r="BN114" i="1" s="1"/>
  <c r="BK113" i="1"/>
  <c r="BN113" i="1" s="1"/>
  <c r="BK112" i="1"/>
  <c r="BN112" i="1" s="1"/>
  <c r="BK111" i="1"/>
  <c r="BN111" i="1" s="1"/>
  <c r="BK110" i="1"/>
  <c r="BN110" i="1" s="1"/>
  <c r="BK109" i="1"/>
  <c r="BN109" i="1" s="1"/>
  <c r="BK108" i="1"/>
  <c r="BN108" i="1" s="1"/>
  <c r="BK107" i="1"/>
  <c r="BN107" i="1" s="1"/>
  <c r="BK106" i="1"/>
  <c r="BN106" i="1" s="1"/>
  <c r="BK105" i="1"/>
  <c r="BN105" i="1" s="1"/>
  <c r="BK104" i="1"/>
  <c r="BN104" i="1" s="1"/>
  <c r="BK103" i="1"/>
  <c r="BN103" i="1" s="1"/>
  <c r="BK102" i="1"/>
  <c r="BN102" i="1" s="1"/>
  <c r="BK101" i="1"/>
  <c r="BN101" i="1" s="1"/>
  <c r="BK100" i="1"/>
  <c r="BN100" i="1" s="1"/>
  <c r="BK99" i="1"/>
  <c r="BN99" i="1" s="1"/>
  <c r="BK98" i="1"/>
  <c r="BN98" i="1" s="1"/>
  <c r="BK97" i="1"/>
  <c r="BN97" i="1" s="1"/>
  <c r="BK96" i="1"/>
  <c r="BN96" i="1" s="1"/>
  <c r="BK95" i="1"/>
  <c r="BN95" i="1" s="1"/>
  <c r="BK94" i="1"/>
  <c r="BN94" i="1" s="1"/>
  <c r="BK93" i="1"/>
  <c r="BN93" i="1" s="1"/>
  <c r="BK92" i="1"/>
  <c r="BN92" i="1" s="1"/>
  <c r="BK91" i="1"/>
  <c r="BN91" i="1" s="1"/>
  <c r="BK90" i="1"/>
  <c r="BN90" i="1" s="1"/>
  <c r="BK89" i="1"/>
  <c r="BN89" i="1" s="1"/>
  <c r="BK88" i="1"/>
  <c r="BN88" i="1" s="1"/>
  <c r="BK87" i="1"/>
  <c r="BN87" i="1" s="1"/>
  <c r="BK86" i="1"/>
  <c r="BN86" i="1" s="1"/>
  <c r="BK85" i="1"/>
  <c r="BN85" i="1" s="1"/>
  <c r="BK84" i="1"/>
  <c r="BN84" i="1" s="1"/>
  <c r="BK83" i="1"/>
  <c r="BN83" i="1" s="1"/>
  <c r="BK82" i="1"/>
  <c r="BN82" i="1" s="1"/>
  <c r="BK81" i="1"/>
  <c r="BN81" i="1" s="1"/>
  <c r="BK80" i="1"/>
  <c r="BN80" i="1" s="1"/>
  <c r="BK79" i="1"/>
  <c r="BN79" i="1" s="1"/>
  <c r="BK78" i="1"/>
  <c r="BN78" i="1" s="1"/>
  <c r="BK77" i="1"/>
  <c r="BN77" i="1" s="1"/>
  <c r="BK76" i="1"/>
  <c r="BN76" i="1" s="1"/>
  <c r="BK75" i="1"/>
  <c r="BN75" i="1" s="1"/>
  <c r="BK74" i="1"/>
  <c r="BN74" i="1" s="1"/>
  <c r="BK73" i="1"/>
  <c r="BN73" i="1" s="1"/>
  <c r="BK72" i="1"/>
  <c r="BN72" i="1" s="1"/>
  <c r="BK71" i="1"/>
  <c r="BN71" i="1" s="1"/>
  <c r="BK70" i="1"/>
  <c r="BN70" i="1" s="1"/>
  <c r="BK69" i="1"/>
  <c r="BN69" i="1" s="1"/>
  <c r="BK68" i="1"/>
  <c r="BN68" i="1" s="1"/>
  <c r="BK67" i="1"/>
  <c r="BN67" i="1" s="1"/>
  <c r="BK66" i="1"/>
  <c r="BN66" i="1" s="1"/>
  <c r="BK65" i="1"/>
  <c r="BN65" i="1" s="1"/>
  <c r="BK64" i="1"/>
  <c r="BN64" i="1" s="1"/>
  <c r="BK63" i="1"/>
  <c r="BN63" i="1" s="1"/>
  <c r="BK62" i="1"/>
  <c r="BN62" i="1" s="1"/>
  <c r="BK61" i="1"/>
  <c r="BN61" i="1" s="1"/>
  <c r="BK60" i="1"/>
  <c r="BN60" i="1" s="1"/>
  <c r="BK59" i="1"/>
  <c r="BN59" i="1" s="1"/>
  <c r="BK58" i="1"/>
  <c r="BN58" i="1" s="1"/>
  <c r="BK57" i="1"/>
  <c r="BN57" i="1" s="1"/>
  <c r="BK56" i="1"/>
  <c r="BN56" i="1" s="1"/>
  <c r="BK55" i="1"/>
  <c r="BN55" i="1" s="1"/>
  <c r="BK54" i="1"/>
  <c r="BN54" i="1" s="1"/>
  <c r="BK53" i="1"/>
  <c r="BN53" i="1" s="1"/>
  <c r="BK52" i="1"/>
  <c r="BN52" i="1" s="1"/>
  <c r="BK51" i="1"/>
  <c r="BN51" i="1" s="1"/>
  <c r="BK50" i="1"/>
  <c r="BN50" i="1" s="1"/>
  <c r="BK49" i="1"/>
  <c r="BN49" i="1" s="1"/>
  <c r="BK48" i="1"/>
  <c r="BN48" i="1" s="1"/>
  <c r="BK47" i="1"/>
  <c r="BN47" i="1" s="1"/>
  <c r="BK46" i="1"/>
  <c r="BN46" i="1" s="1"/>
  <c r="BK45" i="1"/>
  <c r="BN45" i="1" s="1"/>
  <c r="BK44" i="1"/>
  <c r="BN44" i="1" s="1"/>
  <c r="BK43" i="1"/>
  <c r="BN43" i="1" s="1"/>
  <c r="BK42" i="1"/>
  <c r="BN42" i="1" s="1"/>
  <c r="BK41" i="1"/>
  <c r="BN41" i="1" s="1"/>
  <c r="BK40" i="1"/>
  <c r="BN40" i="1" s="1"/>
  <c r="BK39" i="1"/>
  <c r="BN39" i="1" s="1"/>
  <c r="BK38" i="1"/>
  <c r="BN38" i="1" s="1"/>
  <c r="BK37" i="1"/>
  <c r="BN37" i="1" s="1"/>
  <c r="BK36" i="1"/>
  <c r="BN36" i="1" s="1"/>
  <c r="BK35" i="1"/>
  <c r="BN35" i="1" s="1"/>
  <c r="BK34" i="1"/>
  <c r="BN34" i="1" s="1"/>
  <c r="BK33" i="1"/>
  <c r="BN33" i="1" s="1"/>
  <c r="BK32" i="1"/>
  <c r="BN32" i="1" s="1"/>
  <c r="BK31" i="1"/>
  <c r="BN31" i="1" s="1"/>
  <c r="BK30" i="1"/>
  <c r="BN30" i="1" s="1"/>
  <c r="BK29" i="1"/>
  <c r="BN29" i="1" s="1"/>
  <c r="BK28" i="1"/>
  <c r="BN28" i="1" s="1"/>
  <c r="BK27" i="1"/>
  <c r="BN27" i="1" s="1"/>
  <c r="BK26" i="1"/>
  <c r="BN26" i="1" s="1"/>
  <c r="BK25" i="1"/>
  <c r="BN25" i="1" s="1"/>
  <c r="BK24" i="1"/>
  <c r="BN24" i="1" s="1"/>
  <c r="BK23" i="1"/>
  <c r="BN23" i="1" s="1"/>
  <c r="BK22" i="1"/>
  <c r="BN22" i="1" s="1"/>
  <c r="BK21" i="1"/>
  <c r="BN21" i="1" s="1"/>
  <c r="BK20" i="1"/>
  <c r="BN20" i="1" s="1"/>
  <c r="BK19" i="1"/>
  <c r="BN19" i="1" s="1"/>
  <c r="BK18" i="1"/>
  <c r="BN18" i="1" s="1"/>
  <c r="BK17" i="1"/>
  <c r="BN17" i="1" s="1"/>
  <c r="BK16" i="1"/>
  <c r="BN16" i="1" s="1"/>
  <c r="BK15" i="1"/>
  <c r="BN15" i="1" s="1"/>
  <c r="BK14" i="1"/>
  <c r="BN14" i="1" s="1"/>
  <c r="BK13" i="1"/>
  <c r="BN13" i="1" s="1"/>
  <c r="BK12" i="1"/>
  <c r="BN12" i="1" s="1"/>
  <c r="BK11" i="1"/>
  <c r="BN11" i="1" s="1"/>
  <c r="BK10" i="1"/>
  <c r="BN10" i="1" s="1"/>
  <c r="BK9" i="1"/>
  <c r="BN9" i="1" s="1"/>
  <c r="BK8" i="1"/>
  <c r="BN8" i="1" s="1"/>
  <c r="BK7" i="1"/>
  <c r="BN7" i="1" s="1"/>
</calcChain>
</file>

<file path=xl/sharedStrings.xml><?xml version="1.0" encoding="utf-8"?>
<sst xmlns="http://schemas.openxmlformats.org/spreadsheetml/2006/main" count="2665" uniqueCount="727">
  <si>
    <t xml:space="preserve"> </t>
  </si>
  <si>
    <t>ABBIGLIAMENTO ITA/FRA</t>
  </si>
  <si>
    <t>A</t>
  </si>
  <si>
    <t>32</t>
  </si>
  <si>
    <t>34</t>
  </si>
  <si>
    <t>36</t>
  </si>
  <si>
    <t>38</t>
  </si>
  <si>
    <t>40</t>
  </si>
  <si>
    <t>42</t>
  </si>
  <si>
    <t>44</t>
  </si>
  <si>
    <t>46</t>
  </si>
  <si>
    <t>48</t>
  </si>
  <si>
    <t>50</t>
  </si>
  <si>
    <t>52</t>
  </si>
  <si>
    <t>54</t>
  </si>
  <si>
    <t>56</t>
  </si>
  <si>
    <t>58</t>
  </si>
  <si>
    <t>60</t>
  </si>
  <si>
    <t>62</t>
  </si>
  <si>
    <t>64</t>
  </si>
  <si>
    <t>45</t>
  </si>
  <si>
    <t>53</t>
  </si>
  <si>
    <t>51</t>
  </si>
  <si>
    <t>60N</t>
  </si>
  <si>
    <t>66</t>
  </si>
  <si>
    <t>46N</t>
  </si>
  <si>
    <t>38S</t>
  </si>
  <si>
    <t>TAG JEANS</t>
  </si>
  <si>
    <t>C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</si>
  <si>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</si>
  <si>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</si>
  <si>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</si>
  <si>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</si>
  <si>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</si>
  <si>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</si>
  <si>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</si>
  <si>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</si>
  <si>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</si>
  <si>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33</t>
  </si>
  <si>
    <t>35</t>
  </si>
  <si>
    <t>37</t>
  </si>
  <si>
    <t>39</t>
  </si>
  <si>
    <t>41</t>
  </si>
  <si>
    <t>43</t>
  </si>
  <si>
    <t>29/32</t>
  </si>
  <si>
    <t>XXXS-XXXL</t>
  </si>
  <si>
    <t>H</t>
  </si>
  <si>
    <t>3XS</t>
  </si>
  <si>
    <t>XXS</t>
  </si>
  <si>
    <t>XS</t>
  </si>
  <si>
    <t>S</t>
  </si>
  <si>
    <t>M</t>
  </si>
  <si>
    <t>L</t>
  </si>
  <si>
    <t>XL</t>
  </si>
  <si>
    <t>XXL</t>
  </si>
  <si>
    <t>XXXL</t>
  </si>
  <si>
    <t>4XL</t>
  </si>
  <si>
    <t>S/M</t>
  </si>
  <si>
    <t>M/L</t>
  </si>
  <si>
    <t>L/XL</t>
  </si>
  <si>
    <t>XL/XXL</t>
  </si>
  <si>
    <t>XXL/3XL</t>
  </si>
  <si>
    <t>5XL</t>
  </si>
  <si>
    <t>6XL</t>
  </si>
  <si>
    <t>XS/S</t>
  </si>
  <si>
    <t>P</t>
  </si>
  <si>
    <t>S/SF</t>
  </si>
  <si>
    <t>M/SF</t>
  </si>
  <si>
    <t>L/SF</t>
  </si>
  <si>
    <t>4XS</t>
  </si>
  <si>
    <t>XXS/XS</t>
  </si>
  <si>
    <t>XSSF</t>
  </si>
  <si>
    <t>SSF</t>
  </si>
  <si>
    <t>MSF</t>
  </si>
  <si>
    <t>LSF</t>
  </si>
  <si>
    <t>1C</t>
  </si>
  <si>
    <t>1S</t>
  </si>
  <si>
    <t>2C</t>
  </si>
  <si>
    <t>2S</t>
  </si>
  <si>
    <t>XXS/S</t>
  </si>
  <si>
    <t>Z</t>
  </si>
  <si>
    <t>P - ANNULL</t>
  </si>
  <si>
    <t>UNICA (Borse/Acc.)</t>
  </si>
  <si>
    <t>T</t>
  </si>
  <si>
    <t>TU</t>
  </si>
  <si>
    <t>CALZATURE UNISEX</t>
  </si>
  <si>
    <t>U</t>
  </si>
  <si>
    <t>34.5</t>
  </si>
  <si>
    <t>35.5</t>
  </si>
  <si>
    <t>36.5</t>
  </si>
  <si>
    <t>37.5</t>
  </si>
  <si>
    <t>38.5</t>
  </si>
  <si>
    <t>39.5</t>
  </si>
  <si>
    <t>40.5</t>
  </si>
  <si>
    <t>41.5</t>
  </si>
  <si>
    <t>42.5</t>
  </si>
  <si>
    <t>43.5</t>
  </si>
  <si>
    <t>44.5</t>
  </si>
  <si>
    <t>45.5</t>
  </si>
  <si>
    <t>46.5</t>
  </si>
  <si>
    <t>47</t>
  </si>
  <si>
    <t>47.5</t>
  </si>
  <si>
    <t>3536</t>
  </si>
  <si>
    <t>35/37</t>
  </si>
  <si>
    <t>3738</t>
  </si>
  <si>
    <t>38/40</t>
  </si>
  <si>
    <t>3940</t>
  </si>
  <si>
    <t>4142</t>
  </si>
  <si>
    <t>41/43</t>
  </si>
  <si>
    <t>44/46</t>
  </si>
  <si>
    <t>IDArticolo</t>
  </si>
  <si>
    <t>Costo</t>
  </si>
  <si>
    <t>Retail</t>
  </si>
  <si>
    <t>Linea</t>
  </si>
  <si>
    <t>Sesso</t>
  </si>
  <si>
    <t>Reparto</t>
  </si>
  <si>
    <t>Descrizione</t>
  </si>
  <si>
    <t>Modello</t>
  </si>
  <si>
    <t>Campionario</t>
  </si>
  <si>
    <t>Variante</t>
  </si>
  <si>
    <t>Marca</t>
  </si>
  <si>
    <t>Materiale</t>
  </si>
  <si>
    <t>Etichetta</t>
  </si>
  <si>
    <t>Categoria</t>
  </si>
  <si>
    <t>DescScalarino</t>
  </si>
  <si>
    <t>Scalarino</t>
  </si>
  <si>
    <t>Totale</t>
  </si>
  <si>
    <t>711707</t>
  </si>
  <si>
    <t>LORO PIANA</t>
  </si>
  <si>
    <t>DONNA</t>
  </si>
  <si>
    <t>ABBIGLIAMENTO</t>
  </si>
  <si>
    <t>ABITO</t>
  </si>
  <si>
    <t>FAM3604 A193</t>
  </si>
  <si>
    <t>NATURALMELANGE</t>
  </si>
  <si>
    <t>MADE INITALY</t>
  </si>
  <si>
    <t>Exterior: 100% Cashmere</t>
  </si>
  <si>
    <t>ABITI</t>
  </si>
  <si>
    <t>ABITI LUNGHI</t>
  </si>
  <si>
    <t>756117</t>
  </si>
  <si>
    <t>CALZATURE</t>
  </si>
  <si>
    <t>BALLERINE</t>
  </si>
  <si>
    <t>FAN3737 E424</t>
  </si>
  <si>
    <t>Precollezione</t>
  </si>
  <si>
    <t>SADDLEBROWN</t>
  </si>
  <si>
    <t>711732</t>
  </si>
  <si>
    <t>BORSE</t>
  </si>
  <si>
    <t>BORSA</t>
  </si>
  <si>
    <t>FAM5608 B1NT</t>
  </si>
  <si>
    <t>WILDDOVEMELANGEBLUENAVY</t>
  </si>
  <si>
    <t>Exterior: 100% Fabric 100% Leather Lining: 100% Tessuto  Finishing: Silver metal</t>
  </si>
  <si>
    <t>BORSE DA VIAGGIO</t>
  </si>
  <si>
    <t>711671</t>
  </si>
  <si>
    <t>ACCESSORI</t>
  </si>
  <si>
    <t>CALZE</t>
  </si>
  <si>
    <t>FAF8553 1000</t>
  </si>
  <si>
    <t>White</t>
  </si>
  <si>
    <t>Exterior: 92% Cashmere 8% Nylon</t>
  </si>
  <si>
    <t>711672</t>
  </si>
  <si>
    <t>FAF8553 M0CX</t>
  </si>
  <si>
    <t>PLATINUMMELANGE</t>
  </si>
  <si>
    <t>706785</t>
  </si>
  <si>
    <t>CAMICIA</t>
  </si>
  <si>
    <t>FAM8913 A08U</t>
  </si>
  <si>
    <t>Exterior: 100% Cotton</t>
  </si>
  <si>
    <t>CAMICIE</t>
  </si>
  <si>
    <t>513444</t>
  </si>
  <si>
    <t>CAPPELLI</t>
  </si>
  <si>
    <t>FAE1298 8000</t>
  </si>
  <si>
    <t>Collezione</t>
  </si>
  <si>
    <t>BLACK</t>
  </si>
  <si>
    <t>MADE IN ITALY</t>
  </si>
  <si>
    <t xml:space="preserve"> 100% CASHMERE</t>
  </si>
  <si>
    <t>CAPPELLI E FASCE PER CAPELLI</t>
  </si>
  <si>
    <t>706825</t>
  </si>
  <si>
    <t>CAPPELLO</t>
  </si>
  <si>
    <t>FAM8344 W0SJ</t>
  </si>
  <si>
    <t>Blue</t>
  </si>
  <si>
    <t>Exterior: 45% Linen 40% Cotton 13% Polyurethane Lining: 100% Linen</t>
  </si>
  <si>
    <t>711668</t>
  </si>
  <si>
    <t>FAF4494 1000</t>
  </si>
  <si>
    <t>Exterior: 100% Cashmere  Lining: 95% Virgin wool 5% Cashmere</t>
  </si>
  <si>
    <t>711700</t>
  </si>
  <si>
    <t>FASCIA</t>
  </si>
  <si>
    <t>FAM0119 1000</t>
  </si>
  <si>
    <t>711701</t>
  </si>
  <si>
    <t>FAM0119 703L</t>
  </si>
  <si>
    <t>ICECUBEMELANGE</t>
  </si>
  <si>
    <t>711794</t>
  </si>
  <si>
    <t>FAM7021 A193</t>
  </si>
  <si>
    <t>Exterior: 100% Cashmere Lining: 95% Virgin wool 5% Cashmere</t>
  </si>
  <si>
    <t>711803</t>
  </si>
  <si>
    <t>FAM8775 1614</t>
  </si>
  <si>
    <t>BRIGHTWHITE</t>
  </si>
  <si>
    <t>711804</t>
  </si>
  <si>
    <t>FAM8775 606K</t>
  </si>
  <si>
    <t>BABYBLUEMEL</t>
  </si>
  <si>
    <t>756113</t>
  </si>
  <si>
    <t>FAN3347 E09Z</t>
  </si>
  <si>
    <t>CAMELFUR</t>
  </si>
  <si>
    <t>419330</t>
  </si>
  <si>
    <t>CAPPOTTO</t>
  </si>
  <si>
    <t>FAI4607 BGC9</t>
  </si>
  <si>
    <t>BGC9</t>
  </si>
  <si>
    <t>CAPPOTTI</t>
  </si>
  <si>
    <t>446049</t>
  </si>
  <si>
    <t>FAI6793 BGW8</t>
  </si>
  <si>
    <t>BGW8</t>
  </si>
  <si>
    <t>446068</t>
  </si>
  <si>
    <t>FAI6791 W000</t>
  </si>
  <si>
    <t>W000</t>
  </si>
  <si>
    <t>446077</t>
  </si>
  <si>
    <t>FAI7828 F0CQ</t>
  </si>
  <si>
    <t>F0CQ</t>
  </si>
  <si>
    <t>555023</t>
  </si>
  <si>
    <t>MANTELLA</t>
  </si>
  <si>
    <t>FAL2207 B1JZ</t>
  </si>
  <si>
    <t>B1JZ</t>
  </si>
  <si>
    <t>706821</t>
  </si>
  <si>
    <t>FAM9868 F4CH</t>
  </si>
  <si>
    <t>Multicolor</t>
  </si>
  <si>
    <t>Exterior: 70% Alpaca 19% Virgin wool 11% Nylon</t>
  </si>
  <si>
    <t>706828</t>
  </si>
  <si>
    <t>SLIPPERS</t>
  </si>
  <si>
    <t>FAM9895 F4HW</t>
  </si>
  <si>
    <t>711718</t>
  </si>
  <si>
    <t>FAM4303 A193</t>
  </si>
  <si>
    <t>Exterior: 100% Shearling 100% Cashmere</t>
  </si>
  <si>
    <t>638298</t>
  </si>
  <si>
    <t>CUFFIA</t>
  </si>
  <si>
    <t>FAI5490 703L</t>
  </si>
  <si>
    <t>703L</t>
  </si>
  <si>
    <t>BABY CASH 2/26</t>
  </si>
  <si>
    <t>CUFFIE</t>
  </si>
  <si>
    <t>711689</t>
  </si>
  <si>
    <t>BERRETTO</t>
  </si>
  <si>
    <t>FAL4842 W000</t>
  </si>
  <si>
    <t>BLUENAVY</t>
  </si>
  <si>
    <t>711800</t>
  </si>
  <si>
    <t>FAM7244 606K</t>
  </si>
  <si>
    <t>756180</t>
  </si>
  <si>
    <t>FAN2724 W000</t>
  </si>
  <si>
    <t>706802</t>
  </si>
  <si>
    <t>GIACCA</t>
  </si>
  <si>
    <t>FAM7275 W000</t>
  </si>
  <si>
    <t>Exterior: 70% Linen 30% Wool Lining: 100% Silk</t>
  </si>
  <si>
    <t>GIACCHE</t>
  </si>
  <si>
    <t>GIACCHE E GILET</t>
  </si>
  <si>
    <t>423561</t>
  </si>
  <si>
    <t>GIUBBINO</t>
  </si>
  <si>
    <t>FAI5824 W000</t>
  </si>
  <si>
    <t xml:space="preserve">  MADE IN ITALY</t>
  </si>
  <si>
    <t xml:space="preserve">
100% COTTON</t>
  </si>
  <si>
    <t>GIUBBINI</t>
  </si>
  <si>
    <t>711726</t>
  </si>
  <si>
    <t>PELLICCIA</t>
  </si>
  <si>
    <t>FAM5286 D235</t>
  </si>
  <si>
    <t>SANDSHELL</t>
  </si>
  <si>
    <t>Exterior: 100% Nylon Lining: 100% Fur</t>
  </si>
  <si>
    <t>711712</t>
  </si>
  <si>
    <t>GONNA</t>
  </si>
  <si>
    <t>FAM3665 1230</t>
  </si>
  <si>
    <t>NOUGAT</t>
  </si>
  <si>
    <t>GONNE</t>
  </si>
  <si>
    <t>711673</t>
  </si>
  <si>
    <t>GUANTI</t>
  </si>
  <si>
    <t>FAF9556 1000</t>
  </si>
  <si>
    <t>711683</t>
  </si>
  <si>
    <t>FAI8570 703L</t>
  </si>
  <si>
    <t>711684</t>
  </si>
  <si>
    <t>FAI8570 M570</t>
  </si>
  <si>
    <t>CAYENNEMELANGE</t>
  </si>
  <si>
    <t>711801</t>
  </si>
  <si>
    <t>FAM8752 1614</t>
  </si>
  <si>
    <t>711802</t>
  </si>
  <si>
    <t>FAM8752 606K</t>
  </si>
  <si>
    <t>711730</t>
  </si>
  <si>
    <t>PANTALONE</t>
  </si>
  <si>
    <t>FAM5559 W0QF</t>
  </si>
  <si>
    <t>DARKBLUEWASH</t>
  </si>
  <si>
    <t>PANTALONI</t>
  </si>
  <si>
    <t>JEANS</t>
  </si>
  <si>
    <t>711761</t>
  </si>
  <si>
    <t>LEGGING</t>
  </si>
  <si>
    <t>FAM6608 E028</t>
  </si>
  <si>
    <t>ACORNMELANGE</t>
  </si>
  <si>
    <t>Exterior: 96% Virgin wool 4% Elastane</t>
  </si>
  <si>
    <t>LEGGINGS</t>
  </si>
  <si>
    <t>454353</t>
  </si>
  <si>
    <t>MAGLIA</t>
  </si>
  <si>
    <t>FAI8039 F0N7</t>
  </si>
  <si>
    <t>F0N7</t>
  </si>
  <si>
    <t>MAGLIE</t>
  </si>
  <si>
    <t>390002</t>
  </si>
  <si>
    <t>FAE8270 8000</t>
  </si>
  <si>
    <t>8000</t>
  </si>
  <si>
    <t>CACHEMIRE</t>
  </si>
  <si>
    <t>MAGLIERIA</t>
  </si>
  <si>
    <t>638166</t>
  </si>
  <si>
    <t>FAM3676 207N</t>
  </si>
  <si>
    <t>207N</t>
  </si>
  <si>
    <t>COARSEHAIR 2/11</t>
  </si>
  <si>
    <t>638192</t>
  </si>
  <si>
    <t>FAL8593 8000</t>
  </si>
  <si>
    <t>706778</t>
  </si>
  <si>
    <t>FAM7995 1230</t>
  </si>
  <si>
    <t>Exterior: 70% Cashmere 30% Silk</t>
  </si>
  <si>
    <t>706779</t>
  </si>
  <si>
    <t>FAM7996 M004</t>
  </si>
  <si>
    <t>706793</t>
  </si>
  <si>
    <t>FAM9049 8000</t>
  </si>
  <si>
    <t>Black</t>
  </si>
  <si>
    <t>706805</t>
  </si>
  <si>
    <t>FAM7872 30AO</t>
  </si>
  <si>
    <t>706813</t>
  </si>
  <si>
    <t>FAM9049 30AP</t>
  </si>
  <si>
    <t>Pink</t>
  </si>
  <si>
    <t>711686</t>
  </si>
  <si>
    <t>FAL2177 1230</t>
  </si>
  <si>
    <t>711708</t>
  </si>
  <si>
    <t>FAM3611 M0CX</t>
  </si>
  <si>
    <t>711709</t>
  </si>
  <si>
    <t>FAM3612 M0CX</t>
  </si>
  <si>
    <t>711713</t>
  </si>
  <si>
    <t>FAM3699 F3TN</t>
  </si>
  <si>
    <t>FANCYNATURALMELANGE</t>
  </si>
  <si>
    <t>711715</t>
  </si>
  <si>
    <t>FAM3707 B2MM</t>
  </si>
  <si>
    <t>NATURALMELANGENOUGAT</t>
  </si>
  <si>
    <t>711737</t>
  </si>
  <si>
    <t>FAM6010 A04T</t>
  </si>
  <si>
    <t>KASHA</t>
  </si>
  <si>
    <t>711738</t>
  </si>
  <si>
    <t>FAM6010 D0CC</t>
  </si>
  <si>
    <t>BROWN</t>
  </si>
  <si>
    <t>711742</t>
  </si>
  <si>
    <t>FAM6018 J1DA</t>
  </si>
  <si>
    <t>FANCYNOUGAT</t>
  </si>
  <si>
    <t>711743</t>
  </si>
  <si>
    <t>FAM6020 J1DK</t>
  </si>
  <si>
    <t>FANCYWHITE</t>
  </si>
  <si>
    <t>711765</t>
  </si>
  <si>
    <t>FAM6825 B2U6</t>
  </si>
  <si>
    <t>PLATINUMMELANGEWHITESNOW</t>
  </si>
  <si>
    <t>756162</t>
  </si>
  <si>
    <t>MAGLIONE</t>
  </si>
  <si>
    <t>FAN3805 30C9</t>
  </si>
  <si>
    <t>PINKDUNESMEL</t>
  </si>
  <si>
    <t>706827</t>
  </si>
  <si>
    <t>MOCASSINI</t>
  </si>
  <si>
    <t>FAM9286 D0EG</t>
  </si>
  <si>
    <t>Beige</t>
  </si>
  <si>
    <t>Exterior: 100% Suede Interior: 100% Leather Sole: Leather</t>
  </si>
  <si>
    <t>SNEAKERS</t>
  </si>
  <si>
    <t>610271</t>
  </si>
  <si>
    <t>FAM1082 D08T</t>
  </si>
  <si>
    <t>D08T</t>
  </si>
  <si>
    <t>638183</t>
  </si>
  <si>
    <t>FAM4832 101B</t>
  </si>
  <si>
    <t>101B</t>
  </si>
  <si>
    <t>WHITE DENIM</t>
  </si>
  <si>
    <t>706791</t>
  </si>
  <si>
    <t>FAE6453 MF99</t>
  </si>
  <si>
    <t>MF99</t>
  </si>
  <si>
    <t>ITALY</t>
  </si>
  <si>
    <t>706819</t>
  </si>
  <si>
    <t>FAM9649 J1GX</t>
  </si>
  <si>
    <t>711695</t>
  </si>
  <si>
    <t>FAL8096 D0BA</t>
  </si>
  <si>
    <t>CASTLEGRAY</t>
  </si>
  <si>
    <t>Exterior: 97% Cotton 3% Elastane</t>
  </si>
  <si>
    <t>711706</t>
  </si>
  <si>
    <t>FAM3574 T0W7</t>
  </si>
  <si>
    <t>638198</t>
  </si>
  <si>
    <t>POLO</t>
  </si>
  <si>
    <t>FAM3709 8000</t>
  </si>
  <si>
    <t>T-SHIRT</t>
  </si>
  <si>
    <t>706787</t>
  </si>
  <si>
    <t>FAM9343 H0HJ</t>
  </si>
  <si>
    <t>Brown</t>
  </si>
  <si>
    <t>Exterior: 100% Linen</t>
  </si>
  <si>
    <t>638303</t>
  </si>
  <si>
    <t>SCARPE STRINGATE</t>
  </si>
  <si>
    <t>FAL7739 H0B4</t>
  </si>
  <si>
    <t>H0B4</t>
  </si>
  <si>
    <t>513424</t>
  </si>
  <si>
    <t>SCIALLE</t>
  </si>
  <si>
    <t>FAG3855 A193</t>
  </si>
  <si>
    <t>SCIARPE E FOULARD</t>
  </si>
  <si>
    <t>513450</t>
  </si>
  <si>
    <t>STOLA</t>
  </si>
  <si>
    <t>FAL4404 F1SQ</t>
  </si>
  <si>
    <t>SAPPHIREBLACK</t>
  </si>
  <si>
    <t>706798</t>
  </si>
  <si>
    <t>FAL7814 R09E</t>
  </si>
  <si>
    <t>Red</t>
  </si>
  <si>
    <t>706823</t>
  </si>
  <si>
    <t>SCIARPA</t>
  </si>
  <si>
    <t>FAA1056 60D6</t>
  </si>
  <si>
    <t>711780</t>
  </si>
  <si>
    <t>FAM6862 A193</t>
  </si>
  <si>
    <t>Exterior: 100% Shearling</t>
  </si>
  <si>
    <t>711797</t>
  </si>
  <si>
    <t>FAM7243 1614</t>
  </si>
  <si>
    <t>711798</t>
  </si>
  <si>
    <t>FAM7243 606K</t>
  </si>
  <si>
    <t>STIVALI</t>
  </si>
  <si>
    <t>581298</t>
  </si>
  <si>
    <t>FAL9238 B1SO</t>
  </si>
  <si>
    <t>Sfilata</t>
  </si>
  <si>
    <t>B1SO</t>
  </si>
  <si>
    <t>711731</t>
  </si>
  <si>
    <t>FAM5561 P500</t>
  </si>
  <si>
    <t>KUMMELLP</t>
  </si>
  <si>
    <t>Exterior: 100% Leather  Interior: 100% Leather Sole: Rubber</t>
  </si>
  <si>
    <t>711787</t>
  </si>
  <si>
    <t>FAM6904 B2UL</t>
  </si>
  <si>
    <t>FOSSILWOODANCIENTPAPER</t>
  </si>
  <si>
    <t>Exterior: 100% Nylon  Lining: 100% Cashmere 100% Calf</t>
  </si>
  <si>
    <t>711788</t>
  </si>
  <si>
    <t>FAM6905 A120</t>
  </si>
  <si>
    <t>TAPIOCA</t>
  </si>
  <si>
    <t>Exterior: 100% Fabric 100% Leather Interior: 100% Fabric Sole: Rubber</t>
  </si>
  <si>
    <t>711793</t>
  </si>
  <si>
    <t>FAM6970 A193</t>
  </si>
  <si>
    <t>Exterior: 100% Shearling  Interior: 100% Fabric  Sole: Rubber</t>
  </si>
  <si>
    <t>756108</t>
  </si>
  <si>
    <t>FAM9950 8000</t>
  </si>
  <si>
    <t>756124</t>
  </si>
  <si>
    <t>FAN4599 A0CK</t>
  </si>
  <si>
    <t>PALECREAM</t>
  </si>
  <si>
    <t>480572</t>
  </si>
  <si>
    <t>FAI5069 1000</t>
  </si>
  <si>
    <t>1000</t>
  </si>
  <si>
    <t>100%  Cotton</t>
  </si>
  <si>
    <t>706789</t>
  </si>
  <si>
    <t>FAM9421 1000</t>
  </si>
  <si>
    <t>Exterior: 70% Linen 30% Cotton</t>
  </si>
  <si>
    <t>540932</t>
  </si>
  <si>
    <t>UOMO</t>
  </si>
  <si>
    <t>FAL6145 F1ZH</t>
  </si>
  <si>
    <t>FLAMINGOMICRO</t>
  </si>
  <si>
    <t>707218</t>
  </si>
  <si>
    <t>FAF2545 60E2</t>
  </si>
  <si>
    <t>707220</t>
  </si>
  <si>
    <t>FAF2545 HE94</t>
  </si>
  <si>
    <t>707221</t>
  </si>
  <si>
    <t>FAF2545 L08V</t>
  </si>
  <si>
    <t>707229</t>
  </si>
  <si>
    <t>FAM1835 50OG</t>
  </si>
  <si>
    <t>707231</t>
  </si>
  <si>
    <t>FAM1835 W594</t>
  </si>
  <si>
    <t>707266</t>
  </si>
  <si>
    <t>FAA1974 6032</t>
  </si>
  <si>
    <t>6032</t>
  </si>
  <si>
    <t>389668</t>
  </si>
  <si>
    <t>FAF8520 W000</t>
  </si>
  <si>
    <t>707132</t>
  </si>
  <si>
    <t>FAM8423 W000</t>
  </si>
  <si>
    <t>Exterior: 100% Cotton  Lining: 64% Cotton 36% Polyester</t>
  </si>
  <si>
    <t>719716</t>
  </si>
  <si>
    <t>FAF4352 8000</t>
  </si>
  <si>
    <t>Exterior: 100% Cashmere  Lining: 100% Cashmere</t>
  </si>
  <si>
    <t>719775</t>
  </si>
  <si>
    <t>FAM5800 F3MM</t>
  </si>
  <si>
    <t>TOBEDEFINED</t>
  </si>
  <si>
    <t>762950</t>
  </si>
  <si>
    <t>FAB1977 B1GJ</t>
  </si>
  <si>
    <t>TONALBLUENAVYIVORY</t>
  </si>
  <si>
    <t>762951</t>
  </si>
  <si>
    <t>FAB1977 B1GK</t>
  </si>
  <si>
    <t>IVORYDESERTDUNE</t>
  </si>
  <si>
    <t>515451</t>
  </si>
  <si>
    <t>FAL3488 B0YH</t>
  </si>
  <si>
    <t>B0YH</t>
  </si>
  <si>
    <t>100% CASHMERE</t>
  </si>
  <si>
    <t>638251</t>
  </si>
  <si>
    <t>FAM5789 BZ80</t>
  </si>
  <si>
    <t>BZ80</t>
  </si>
  <si>
    <t>707180</t>
  </si>
  <si>
    <t>FAM7664 W000</t>
  </si>
  <si>
    <t>Exterior: 100% Cashmere Lining: 100% Cupro</t>
  </si>
  <si>
    <t>711724</t>
  </si>
  <si>
    <t>FAM5102 E06I</t>
  </si>
  <si>
    <t>COGNACWOOLFUR</t>
  </si>
  <si>
    <t>719703</t>
  </si>
  <si>
    <t>OGGETTISTICA</t>
  </si>
  <si>
    <t>PLAID</t>
  </si>
  <si>
    <t>FAA1158 308P</t>
  </si>
  <si>
    <t>STRAWBERRYFROSTING</t>
  </si>
  <si>
    <t>CASA/BAGNO</t>
  </si>
  <si>
    <t>707242</t>
  </si>
  <si>
    <t>COSTUME DA BAGNO</t>
  </si>
  <si>
    <t>FAM8894 B2WA</t>
  </si>
  <si>
    <t>Exterior: 100% Polyester Lining: 100% Polyester</t>
  </si>
  <si>
    <t>COSTUMI</t>
  </si>
  <si>
    <t>COSTUMI DA BAGNO</t>
  </si>
  <si>
    <t>707256</t>
  </si>
  <si>
    <t>FAN0190 F4G2</t>
  </si>
  <si>
    <t>Exterior: 73% Polyester 27% Nylon Lining: 100% Polyester</t>
  </si>
  <si>
    <t>711710</t>
  </si>
  <si>
    <t>FAM3617 E05Q</t>
  </si>
  <si>
    <t>DESERTMIST</t>
  </si>
  <si>
    <t>Exterior: 100% Cashmere  Lining: 64% Cotton 36% Polyester</t>
  </si>
  <si>
    <t>711711</t>
  </si>
  <si>
    <t>FAM3617 P06C</t>
  </si>
  <si>
    <t>BURNTCORAL</t>
  </si>
  <si>
    <t>711785</t>
  </si>
  <si>
    <t>FAM6879 F3ZQ</t>
  </si>
  <si>
    <t>SNOWBLU</t>
  </si>
  <si>
    <t>711786</t>
  </si>
  <si>
    <t>FAM6879 F3ZS</t>
  </si>
  <si>
    <t>SANDIBEIGE</t>
  </si>
  <si>
    <t>711789</t>
  </si>
  <si>
    <t>FAM6913 W121</t>
  </si>
  <si>
    <t>MIDNIGHTBLUEL.</t>
  </si>
  <si>
    <t>Exterior: 100% Shearling Lining: 100% Shearling</t>
  </si>
  <si>
    <t>711792</t>
  </si>
  <si>
    <t>FAM6941 F3ZY</t>
  </si>
  <si>
    <t>DARKBLUESEABEDMELICECUBEMEL</t>
  </si>
  <si>
    <t>762957</t>
  </si>
  <si>
    <t>FAN2017 W000</t>
  </si>
  <si>
    <t>424502</t>
  </si>
  <si>
    <t>ESPADRILLAS</t>
  </si>
  <si>
    <t>FAG1670 D840</t>
  </si>
  <si>
    <t>D840</t>
  </si>
  <si>
    <t>MADE IN SPAIN</t>
  </si>
  <si>
    <t>SUEDE/SOLE:RUBBER</t>
  </si>
  <si>
    <t>168205</t>
  </si>
  <si>
    <t>FAF8289 W000</t>
  </si>
  <si>
    <t>ND</t>
  </si>
  <si>
    <t>638222</t>
  </si>
  <si>
    <t>FAI2572 W000</t>
  </si>
  <si>
    <t>638245</t>
  </si>
  <si>
    <t>GILET</t>
  </si>
  <si>
    <t>FAM4605 Q04K</t>
  </si>
  <si>
    <t>Q04K</t>
  </si>
  <si>
    <t>100% Mixed fibres</t>
  </si>
  <si>
    <t>707254</t>
  </si>
  <si>
    <t>FAN0067 W0SO</t>
  </si>
  <si>
    <t>Exterior: 57% Virgin wool 37% Cotton 6% Cashmere Lining: 100% Cupro</t>
  </si>
  <si>
    <t>707255</t>
  </si>
  <si>
    <t>FAN0071 1000</t>
  </si>
  <si>
    <t>Exterior: 59% Linen 41% Silk</t>
  </si>
  <si>
    <t>243087</t>
  </si>
  <si>
    <t>FAG4767 WF90</t>
  </si>
  <si>
    <t>WF90</t>
  </si>
  <si>
    <t>429906</t>
  </si>
  <si>
    <t>FAI4951 BFZ3</t>
  </si>
  <si>
    <t>BFZ3</t>
  </si>
  <si>
    <t>60% WV, 40% PA</t>
  </si>
  <si>
    <t>430061</t>
  </si>
  <si>
    <t>FAI5053 BGB9</t>
  </si>
  <si>
    <t>BGB9</t>
  </si>
  <si>
    <t>707167</t>
  </si>
  <si>
    <t>FAL4469 W000</t>
  </si>
  <si>
    <t>MADE IN IRELAND</t>
  </si>
  <si>
    <t>Exterior: 100% Nylon Lining: 100% Cashmere</t>
  </si>
  <si>
    <t>707182</t>
  </si>
  <si>
    <t>FAM7684 A08N</t>
  </si>
  <si>
    <t>Exterior: 100% Polyester Lining: 64% Cotton 36% Polyester</t>
  </si>
  <si>
    <t>707235</t>
  </si>
  <si>
    <t>TRENCH</t>
  </si>
  <si>
    <t>FAM5516 W538</t>
  </si>
  <si>
    <t>W538</t>
  </si>
  <si>
    <t>Exterior: 100% Polyester Lining: 100% Cashmere</t>
  </si>
  <si>
    <t>711764</t>
  </si>
  <si>
    <t>FAM6777 W121</t>
  </si>
  <si>
    <t>711728</t>
  </si>
  <si>
    <t>FAM5350 A07S</t>
  </si>
  <si>
    <t>POWDERYWHITE</t>
  </si>
  <si>
    <t>711775</t>
  </si>
  <si>
    <t>FAM6851 101B</t>
  </si>
  <si>
    <t>MARZIPANWHITE</t>
  </si>
  <si>
    <t>711745</t>
  </si>
  <si>
    <t>FAM6133 F3ZV</t>
  </si>
  <si>
    <t>SEABEDMELANGEBRITISHGREENMEL</t>
  </si>
  <si>
    <t>Exterior: 80% Cashmere 20% Silk</t>
  </si>
  <si>
    <t>711746</t>
  </si>
  <si>
    <t>FAM6134 F3ZY</t>
  </si>
  <si>
    <t>Exterior: 78% Cashmere 22% Silk</t>
  </si>
  <si>
    <t>711747</t>
  </si>
  <si>
    <t>FAM6136 J1CE</t>
  </si>
  <si>
    <t>BATIKBLUE</t>
  </si>
  <si>
    <t>389788</t>
  </si>
  <si>
    <t>FAF6086 W000</t>
  </si>
  <si>
    <t>638230</t>
  </si>
  <si>
    <t>FAI4917 W000</t>
  </si>
  <si>
    <t>638263</t>
  </si>
  <si>
    <t>FAL3612 WA31</t>
  </si>
  <si>
    <t>WA31</t>
  </si>
  <si>
    <t>Exterior: 100% Virgin wool</t>
  </si>
  <si>
    <t>638273</t>
  </si>
  <si>
    <t>FAM3874 1000</t>
  </si>
  <si>
    <t>707179</t>
  </si>
  <si>
    <t>FAM7616 J1FM</t>
  </si>
  <si>
    <t>707205</t>
  </si>
  <si>
    <t>FAI1916 WA31</t>
  </si>
  <si>
    <t>707237</t>
  </si>
  <si>
    <t>FAM7649 1000</t>
  </si>
  <si>
    <t>707244</t>
  </si>
  <si>
    <t>FAM9444 1000</t>
  </si>
  <si>
    <t>711678</t>
  </si>
  <si>
    <t>FAI8133 J0YT</t>
  </si>
  <si>
    <t>FIREWEEDKUMMELLPGLORYBLUE</t>
  </si>
  <si>
    <t>711744</t>
  </si>
  <si>
    <t>FAM6130 J1CA</t>
  </si>
  <si>
    <t>LIGHTBLUEMILLED</t>
  </si>
  <si>
    <t>719744</t>
  </si>
  <si>
    <t>FAL7544 8000</t>
  </si>
  <si>
    <t>719745</t>
  </si>
  <si>
    <t>FAL7545 8000</t>
  </si>
  <si>
    <t>762962</t>
  </si>
  <si>
    <t>FAG4005 J348</t>
  </si>
  <si>
    <t>BLUECORSAROMDARKSLATEBLUE</t>
  </si>
  <si>
    <t>762979</t>
  </si>
  <si>
    <t>FAN3902 F5ED</t>
  </si>
  <si>
    <t>SADDLEBROWNMEL</t>
  </si>
  <si>
    <t>763013</t>
  </si>
  <si>
    <t>FAN3375 1230</t>
  </si>
  <si>
    <t>763016</t>
  </si>
  <si>
    <t>FAN4015 J1KB</t>
  </si>
  <si>
    <t>J1KB</t>
  </si>
  <si>
    <t>638227</t>
  </si>
  <si>
    <t>FAI3462 W058</t>
  </si>
  <si>
    <t>W058</t>
  </si>
  <si>
    <t>Esterno: 95% Virgin wool 5% Cashmere</t>
  </si>
  <si>
    <t>638260</t>
  </si>
  <si>
    <t>FAI3462 H0GC</t>
  </si>
  <si>
    <t>H0GC</t>
  </si>
  <si>
    <t>707189</t>
  </si>
  <si>
    <t>FAM9631 A09H</t>
  </si>
  <si>
    <t>Exterior: 51% Cotton 49% Cotton</t>
  </si>
  <si>
    <t>707190</t>
  </si>
  <si>
    <t>FAN0089 W0SO</t>
  </si>
  <si>
    <t>Exterior: 57% Wool 37% Cotton 6% Cashmere</t>
  </si>
  <si>
    <t>707234</t>
  </si>
  <si>
    <t>FAM5350 1005</t>
  </si>
  <si>
    <t>707249</t>
  </si>
  <si>
    <t>FAM9572 1005</t>
  </si>
  <si>
    <t>Exterior: 76% Cotton 24% Linen</t>
  </si>
  <si>
    <t>707251</t>
  </si>
  <si>
    <t>FAM9710 1000</t>
  </si>
  <si>
    <t>Exterior: 65% Linen 34% Cotton 1% Elastane</t>
  </si>
  <si>
    <t>711693</t>
  </si>
  <si>
    <t>FAL7991 H0FS</t>
  </si>
  <si>
    <t>CORTEXBROWN</t>
  </si>
  <si>
    <t>Exterior: 59% Cotton 41% Virgin wool</t>
  </si>
  <si>
    <t>711719</t>
  </si>
  <si>
    <t>FAM4458 E05Q</t>
  </si>
  <si>
    <t>Exterior: 98% Cotton 2% Elastane</t>
  </si>
  <si>
    <t>719747</t>
  </si>
  <si>
    <t>FAL8006 E06D</t>
  </si>
  <si>
    <t>GROUNDBEIGE</t>
  </si>
  <si>
    <t>762968</t>
  </si>
  <si>
    <t>FAM2621 W0NH</t>
  </si>
  <si>
    <t>JAPANESEDARKBLUE</t>
  </si>
  <si>
    <t>762969</t>
  </si>
  <si>
    <t>FAM5352 M441</t>
  </si>
  <si>
    <t>GREY</t>
  </si>
  <si>
    <t>638241</t>
  </si>
  <si>
    <t>FAM3824 B2M0</t>
  </si>
  <si>
    <t>B2M0</t>
  </si>
  <si>
    <t xml:space="preserve"> 100% POLYAMIDE</t>
  </si>
  <si>
    <t>PIUMINI</t>
  </si>
  <si>
    <t>711722</t>
  </si>
  <si>
    <t>FAM5099 H0FF</t>
  </si>
  <si>
    <t>MOCHISTONE</t>
  </si>
  <si>
    <t>Exterior: 100% Lamb 100% Cashmere Lining: 64% Cotton 36% Polyester Padding: 90% Down 10% Feather</t>
  </si>
  <si>
    <t>711749</t>
  </si>
  <si>
    <t>FAM6159 M0HI</t>
  </si>
  <si>
    <t>CARBONGREY</t>
  </si>
  <si>
    <t>Exterior: 100% Cashmere Lining: 85% Cotton 15% Cashmere Padding: 90% Down 10% Feather</t>
  </si>
  <si>
    <t>707224</t>
  </si>
  <si>
    <t>FAI1311 K02Q</t>
  </si>
  <si>
    <t>707225</t>
  </si>
  <si>
    <t>FAI1315 50OG</t>
  </si>
  <si>
    <t>707228</t>
  </si>
  <si>
    <t>FAL3407 MC97</t>
  </si>
  <si>
    <t>Exterior: 56% Cotton 44% Silk</t>
  </si>
  <si>
    <t>707236</t>
  </si>
  <si>
    <t>FAM7582 J1F1</t>
  </si>
  <si>
    <t>Grey</t>
  </si>
  <si>
    <t>Exterior: 52% Silk 48% Cashmere</t>
  </si>
  <si>
    <t>707268</t>
  </si>
  <si>
    <t>FAI1311 1005</t>
  </si>
  <si>
    <t>1005</t>
  </si>
  <si>
    <t>719761</t>
  </si>
  <si>
    <t>FAM4029 M006</t>
  </si>
  <si>
    <t>GREYMELANGE</t>
  </si>
  <si>
    <t>762984</t>
  </si>
  <si>
    <t>FAN5407 1005</t>
  </si>
  <si>
    <t>OPTICALWHITE</t>
  </si>
  <si>
    <t>762985</t>
  </si>
  <si>
    <t>FAN5407 W594</t>
  </si>
  <si>
    <t>ECLIPSEDYED</t>
  </si>
  <si>
    <t>763058</t>
  </si>
  <si>
    <t>FAB4368 M0NF</t>
  </si>
  <si>
    <t>GRAYMOSS</t>
  </si>
  <si>
    <t>707142</t>
  </si>
  <si>
    <t>FAB9149 E008</t>
  </si>
  <si>
    <t>E008</t>
  </si>
  <si>
    <t>711781</t>
  </si>
  <si>
    <t>FAM6870 F3ZJ</t>
  </si>
  <si>
    <t>CAMELFAIR</t>
  </si>
  <si>
    <t>711791</t>
  </si>
  <si>
    <t>FAM6939 F3ZY</t>
  </si>
  <si>
    <t>763061</t>
  </si>
  <si>
    <t>FAN2021 50S9</t>
  </si>
  <si>
    <t>MIDNIGHTGARDEN</t>
  </si>
  <si>
    <t>554987</t>
  </si>
  <si>
    <t>FAL2900 D746</t>
  </si>
  <si>
    <t>D746</t>
  </si>
  <si>
    <t>100% Leather / Sole: Rubber</t>
  </si>
  <si>
    <t>610525</t>
  </si>
  <si>
    <t>FAM1718 F3DW</t>
  </si>
  <si>
    <t>F3DW</t>
  </si>
  <si>
    <t>711770</t>
  </si>
  <si>
    <t>FAM6838 W121</t>
  </si>
  <si>
    <t>Exterior: 100% Cashmere 100% Bovine leather  Lining: 100% Cashmere</t>
  </si>
  <si>
    <t>707222</t>
  </si>
  <si>
    <t>FAF6128 60D0</t>
  </si>
  <si>
    <t>Exterior: 60% Silk 40% Cotton</t>
  </si>
  <si>
    <t>Internal code</t>
  </si>
  <si>
    <t>CARRY OVER</t>
  </si>
  <si>
    <t>NS</t>
  </si>
  <si>
    <t>RC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</si>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</sst>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0"/>
      <name val="Lekton"/>
    </font>
    <font>
      <sz val="12"/>
      <color theme="1"/>
      <name val="Lekton"/>
    </font>
    <font>
      <b/>
      <sz val="12"/>
      <name val="Lekton"/>
    </font>
  </fonts>
  <fills count="3">
    <fill>
      <patternFill patternType="none"/>
    </fill>
    <fill>
      <patternFill patternType="gray125"/>
    </fill>
    <fill>
      <patternFill patternType="solid">
        <fgColor rgb="FFF1EC95"/>
        <bgColor indexed="64"/>
      </patternFill>
    </fill>
  </fills>
  <borders count="2">
    <border>
      <left/>
      <right/>
      <top/>
      <bottom/>
      <diagonal/>
    </border>
    <border>
      <left style="thin">
        <color rgb="FFD2C719"/>
      </left>
      <right style="thin">
        <color rgb="FFD2C719"/>
      </right>
      <top style="thin">
        <color rgb="FFD2C719"/>
      </top>
      <bottom style="thin">
        <color rgb="FFD2C719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1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44" fontId="4" fillId="2" borderId="1" xfId="1" applyFont="1" applyFill="1" applyBorder="1" applyAlignment="1">
      <alignment horizontal="center" vertical="center"/>
    </xf>
    <xf numFmtId="44" fontId="3" fillId="0" borderId="1" xfId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44" fontId="3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44" fontId="3" fillId="2" borderId="0" xfId="1" applyFont="1" applyFill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colors>
    <mruColors>
      <color rgb="FFF1EC95"/>
      <color rgb="FFD2C71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3" Type="http://schemas.openxmlformats.org/officeDocument/2006/relationships/image" Target="../media/image213.jpeg"/><Relationship Id="rId218" Type="http://schemas.openxmlformats.org/officeDocument/2006/relationships/image" Target="../media/image218.jpeg"/><Relationship Id="rId234" Type="http://schemas.openxmlformats.org/officeDocument/2006/relationships/image" Target="../media/image234.jpeg"/><Relationship Id="rId239" Type="http://schemas.openxmlformats.org/officeDocument/2006/relationships/image" Target="../media/image239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0" Type="http://schemas.openxmlformats.org/officeDocument/2006/relationships/image" Target="../media/image250.jpeg"/><Relationship Id="rId255" Type="http://schemas.openxmlformats.org/officeDocument/2006/relationships/image" Target="../media/image255.jpeg"/><Relationship Id="rId271" Type="http://schemas.openxmlformats.org/officeDocument/2006/relationships/image" Target="../media/image271.jpeg"/><Relationship Id="rId276" Type="http://schemas.openxmlformats.org/officeDocument/2006/relationships/image" Target="../media/image276.jpeg"/><Relationship Id="rId292" Type="http://schemas.openxmlformats.org/officeDocument/2006/relationships/image" Target="../media/image292.jpeg"/><Relationship Id="rId297" Type="http://schemas.openxmlformats.org/officeDocument/2006/relationships/image" Target="../media/image297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0" Type="http://schemas.openxmlformats.org/officeDocument/2006/relationships/image" Target="../media/image240.jpeg"/><Relationship Id="rId245" Type="http://schemas.openxmlformats.org/officeDocument/2006/relationships/image" Target="../media/image245.jpeg"/><Relationship Id="rId261" Type="http://schemas.openxmlformats.org/officeDocument/2006/relationships/image" Target="../media/image261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282" Type="http://schemas.openxmlformats.org/officeDocument/2006/relationships/image" Target="../media/image282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35" Type="http://schemas.openxmlformats.org/officeDocument/2006/relationships/image" Target="../media/image235.jpeg"/><Relationship Id="rId251" Type="http://schemas.openxmlformats.org/officeDocument/2006/relationships/image" Target="../media/image251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156026</xdr:colOff>
      <xdr:row>6</xdr:row>
      <xdr:rowOff>234039</xdr:rowOff>
    </xdr:from>
    <xdr:to>
      <xdr:col>0</xdr:col>
      <xdr:colOff>677334</xdr:colOff>
      <xdr:row>6</xdr:row>
      <xdr:rowOff>1016000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608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</xdr:row>
      <xdr:rowOff>234039</xdr:rowOff>
    </xdr:from>
    <xdr:to>
      <xdr:col>1</xdr:col>
      <xdr:colOff>677334</xdr:colOff>
      <xdr:row>6</xdr:row>
      <xdr:rowOff>1016000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608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</xdr:row>
      <xdr:rowOff>234039</xdr:rowOff>
    </xdr:from>
    <xdr:to>
      <xdr:col>0</xdr:col>
      <xdr:colOff>677334</xdr:colOff>
      <xdr:row>8</xdr:row>
      <xdr:rowOff>1016000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6096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</xdr:row>
      <xdr:rowOff>234039</xdr:rowOff>
    </xdr:from>
    <xdr:to>
      <xdr:col>1</xdr:col>
      <xdr:colOff>677334</xdr:colOff>
      <xdr:row>8</xdr:row>
      <xdr:rowOff>1016000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6096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</xdr:row>
      <xdr:rowOff>234039</xdr:rowOff>
    </xdr:from>
    <xdr:to>
      <xdr:col>0</xdr:col>
      <xdr:colOff>677334</xdr:colOff>
      <xdr:row>9</xdr:row>
      <xdr:rowOff>1016000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6841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</xdr:row>
      <xdr:rowOff>234039</xdr:rowOff>
    </xdr:from>
    <xdr:to>
      <xdr:col>1</xdr:col>
      <xdr:colOff>677334</xdr:colOff>
      <xdr:row>9</xdr:row>
      <xdr:rowOff>1016000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6841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</xdr:row>
      <xdr:rowOff>234039</xdr:rowOff>
    </xdr:from>
    <xdr:to>
      <xdr:col>0</xdr:col>
      <xdr:colOff>677334</xdr:colOff>
      <xdr:row>10</xdr:row>
      <xdr:rowOff>1016000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7585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</xdr:row>
      <xdr:rowOff>234039</xdr:rowOff>
    </xdr:from>
    <xdr:to>
      <xdr:col>1</xdr:col>
      <xdr:colOff>677334</xdr:colOff>
      <xdr:row>10</xdr:row>
      <xdr:rowOff>1016000</xdr:rowOff>
    </xdr:to>
    <xdr:pic>
      <xdr:nvPicPr>
        <xdr:cNvPr id="25" name="Immagine 24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7585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</xdr:row>
      <xdr:rowOff>234039</xdr:rowOff>
    </xdr:from>
    <xdr:to>
      <xdr:col>0</xdr:col>
      <xdr:colOff>677334</xdr:colOff>
      <xdr:row>11</xdr:row>
      <xdr:rowOff>1016000</xdr:rowOff>
    </xdr:to>
    <xdr:pic>
      <xdr:nvPicPr>
        <xdr:cNvPr id="28" name="Immagine 27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8329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</xdr:row>
      <xdr:rowOff>234039</xdr:rowOff>
    </xdr:from>
    <xdr:to>
      <xdr:col>1</xdr:col>
      <xdr:colOff>677334</xdr:colOff>
      <xdr:row>11</xdr:row>
      <xdr:rowOff>1016000</xdr:rowOff>
    </xdr:to>
    <xdr:pic>
      <xdr:nvPicPr>
        <xdr:cNvPr id="31" name="Immagine 30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8329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</xdr:row>
      <xdr:rowOff>234039</xdr:rowOff>
    </xdr:from>
    <xdr:to>
      <xdr:col>0</xdr:col>
      <xdr:colOff>677334</xdr:colOff>
      <xdr:row>12</xdr:row>
      <xdr:rowOff>1016000</xdr:rowOff>
    </xdr:to>
    <xdr:pic>
      <xdr:nvPicPr>
        <xdr:cNvPr id="34" name="Immagine 33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9073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</xdr:row>
      <xdr:rowOff>234039</xdr:rowOff>
    </xdr:from>
    <xdr:to>
      <xdr:col>1</xdr:col>
      <xdr:colOff>677334</xdr:colOff>
      <xdr:row>12</xdr:row>
      <xdr:rowOff>1016000</xdr:rowOff>
    </xdr:to>
    <xdr:pic>
      <xdr:nvPicPr>
        <xdr:cNvPr id="37" name="Immagine 36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9073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</xdr:row>
      <xdr:rowOff>234039</xdr:rowOff>
    </xdr:from>
    <xdr:to>
      <xdr:col>0</xdr:col>
      <xdr:colOff>677334</xdr:colOff>
      <xdr:row>13</xdr:row>
      <xdr:rowOff>1016000</xdr:rowOff>
    </xdr:to>
    <xdr:pic>
      <xdr:nvPicPr>
        <xdr:cNvPr id="40" name="Immagine 39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9817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</xdr:row>
      <xdr:rowOff>234039</xdr:rowOff>
    </xdr:from>
    <xdr:to>
      <xdr:col>1</xdr:col>
      <xdr:colOff>677334</xdr:colOff>
      <xdr:row>13</xdr:row>
      <xdr:rowOff>1016000</xdr:rowOff>
    </xdr:to>
    <xdr:pic>
      <xdr:nvPicPr>
        <xdr:cNvPr id="43" name="Immagine 42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9817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</xdr:row>
      <xdr:rowOff>234039</xdr:rowOff>
    </xdr:from>
    <xdr:to>
      <xdr:col>0</xdr:col>
      <xdr:colOff>677334</xdr:colOff>
      <xdr:row>14</xdr:row>
      <xdr:rowOff>1016000</xdr:rowOff>
    </xdr:to>
    <xdr:pic>
      <xdr:nvPicPr>
        <xdr:cNvPr id="46" name="Immagine 45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0562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</xdr:row>
      <xdr:rowOff>234039</xdr:rowOff>
    </xdr:from>
    <xdr:to>
      <xdr:col>1</xdr:col>
      <xdr:colOff>677334</xdr:colOff>
      <xdr:row>14</xdr:row>
      <xdr:rowOff>1016000</xdr:rowOff>
    </xdr:to>
    <xdr:pic>
      <xdr:nvPicPr>
        <xdr:cNvPr id="49" name="Immagine 48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0562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</xdr:row>
      <xdr:rowOff>234039</xdr:rowOff>
    </xdr:from>
    <xdr:to>
      <xdr:col>0</xdr:col>
      <xdr:colOff>677334</xdr:colOff>
      <xdr:row>15</xdr:row>
      <xdr:rowOff>1016000</xdr:rowOff>
    </xdr:to>
    <xdr:pic>
      <xdr:nvPicPr>
        <xdr:cNvPr id="52" name="Immagine 51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1306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</xdr:row>
      <xdr:rowOff>234039</xdr:rowOff>
    </xdr:from>
    <xdr:to>
      <xdr:col>1</xdr:col>
      <xdr:colOff>677334</xdr:colOff>
      <xdr:row>15</xdr:row>
      <xdr:rowOff>1016000</xdr:rowOff>
    </xdr:to>
    <xdr:pic>
      <xdr:nvPicPr>
        <xdr:cNvPr id="55" name="Immagine 54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1306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</xdr:row>
      <xdr:rowOff>234039</xdr:rowOff>
    </xdr:from>
    <xdr:to>
      <xdr:col>0</xdr:col>
      <xdr:colOff>677334</xdr:colOff>
      <xdr:row>16</xdr:row>
      <xdr:rowOff>1016000</xdr:rowOff>
    </xdr:to>
    <xdr:pic>
      <xdr:nvPicPr>
        <xdr:cNvPr id="58" name="Immagine 57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2050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</xdr:row>
      <xdr:rowOff>234039</xdr:rowOff>
    </xdr:from>
    <xdr:to>
      <xdr:col>1</xdr:col>
      <xdr:colOff>677334</xdr:colOff>
      <xdr:row>16</xdr:row>
      <xdr:rowOff>1016000</xdr:rowOff>
    </xdr:to>
    <xdr:pic>
      <xdr:nvPicPr>
        <xdr:cNvPr id="61" name="Immagine 60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2050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17</xdr:row>
      <xdr:rowOff>234039</xdr:rowOff>
    </xdr:from>
    <xdr:to>
      <xdr:col>0</xdr:col>
      <xdr:colOff>677334</xdr:colOff>
      <xdr:row>17</xdr:row>
      <xdr:rowOff>1016000</xdr:rowOff>
    </xdr:to>
    <xdr:pic>
      <xdr:nvPicPr>
        <xdr:cNvPr id="1024" name="Immagine 1023">
          <a:extLst>
            <a:ext uri="{FF2B5EF4-FFF2-40B4-BE49-F238E27FC236}">
              <a16:creationId xmlns:a16="http://schemas.microsoft.com/office/drawing/2014/main" xmlns="" id="{00000000-0008-0000-0100-00000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2794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17</xdr:row>
      <xdr:rowOff>234039</xdr:rowOff>
    </xdr:from>
    <xdr:to>
      <xdr:col>1</xdr:col>
      <xdr:colOff>677334</xdr:colOff>
      <xdr:row>17</xdr:row>
      <xdr:rowOff>1016000</xdr:rowOff>
    </xdr:to>
    <xdr:pic>
      <xdr:nvPicPr>
        <xdr:cNvPr id="1027" name="Immagine 1026">
          <a:extLst>
            <a:ext uri="{FF2B5EF4-FFF2-40B4-BE49-F238E27FC236}">
              <a16:creationId xmlns:a16="http://schemas.microsoft.com/office/drawing/2014/main" xmlns="" id="{00000000-0008-0000-0100-00000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2794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18</xdr:row>
      <xdr:rowOff>234039</xdr:rowOff>
    </xdr:from>
    <xdr:to>
      <xdr:col>0</xdr:col>
      <xdr:colOff>677334</xdr:colOff>
      <xdr:row>18</xdr:row>
      <xdr:rowOff>1016000</xdr:rowOff>
    </xdr:to>
    <xdr:pic>
      <xdr:nvPicPr>
        <xdr:cNvPr id="1033" name="Immagine 1032">
          <a:extLst>
            <a:ext uri="{FF2B5EF4-FFF2-40B4-BE49-F238E27FC236}">
              <a16:creationId xmlns:a16="http://schemas.microsoft.com/office/drawing/2014/main" xmlns="" id="{00000000-0008-0000-0100-00000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3538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18</xdr:row>
      <xdr:rowOff>234039</xdr:rowOff>
    </xdr:from>
    <xdr:to>
      <xdr:col>1</xdr:col>
      <xdr:colOff>677334</xdr:colOff>
      <xdr:row>18</xdr:row>
      <xdr:rowOff>1016000</xdr:rowOff>
    </xdr:to>
    <xdr:pic>
      <xdr:nvPicPr>
        <xdr:cNvPr id="1036" name="Immagine 1035">
          <a:extLst>
            <a:ext uri="{FF2B5EF4-FFF2-40B4-BE49-F238E27FC236}">
              <a16:creationId xmlns:a16="http://schemas.microsoft.com/office/drawing/2014/main" xmlns="" id="{00000000-0008-0000-0100-00000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3538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19</xdr:row>
      <xdr:rowOff>234039</xdr:rowOff>
    </xdr:from>
    <xdr:to>
      <xdr:col>0</xdr:col>
      <xdr:colOff>677334</xdr:colOff>
      <xdr:row>19</xdr:row>
      <xdr:rowOff>1016000</xdr:rowOff>
    </xdr:to>
    <xdr:pic>
      <xdr:nvPicPr>
        <xdr:cNvPr id="1039" name="Immagine 1038">
          <a:extLst>
            <a:ext uri="{FF2B5EF4-FFF2-40B4-BE49-F238E27FC236}">
              <a16:creationId xmlns:a16="http://schemas.microsoft.com/office/drawing/2014/main" xmlns="" id="{00000000-0008-0000-0100-00000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54283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19</xdr:row>
      <xdr:rowOff>234039</xdr:rowOff>
    </xdr:from>
    <xdr:to>
      <xdr:col>1</xdr:col>
      <xdr:colOff>677334</xdr:colOff>
      <xdr:row>19</xdr:row>
      <xdr:rowOff>1016000</xdr:rowOff>
    </xdr:to>
    <xdr:pic>
      <xdr:nvPicPr>
        <xdr:cNvPr id="1042" name="Immagine 1041">
          <a:extLst>
            <a:ext uri="{FF2B5EF4-FFF2-40B4-BE49-F238E27FC236}">
              <a16:creationId xmlns:a16="http://schemas.microsoft.com/office/drawing/2014/main" xmlns="" id="{00000000-0008-0000-0100-00001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54283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175441</xdr:colOff>
      <xdr:row>21</xdr:row>
      <xdr:rowOff>234039</xdr:rowOff>
    </xdr:from>
    <xdr:to>
      <xdr:col>0</xdr:col>
      <xdr:colOff>761620</xdr:colOff>
      <xdr:row>21</xdr:row>
      <xdr:rowOff>1016000</xdr:rowOff>
    </xdr:to>
    <xdr:pic>
      <xdr:nvPicPr>
        <xdr:cNvPr id="1045" name="Immagine 1044">
          <a:extLst>
            <a:ext uri="{FF2B5EF4-FFF2-40B4-BE49-F238E27FC236}">
              <a16:creationId xmlns:a16="http://schemas.microsoft.com/office/drawing/2014/main" xmlns="" id="{00000000-0008-0000-0100-00001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441" y="17577159"/>
          <a:ext cx="586179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22</xdr:row>
      <xdr:rowOff>234039</xdr:rowOff>
    </xdr:from>
    <xdr:to>
      <xdr:col>0</xdr:col>
      <xdr:colOff>677334</xdr:colOff>
      <xdr:row>22</xdr:row>
      <xdr:rowOff>1016000</xdr:rowOff>
    </xdr:to>
    <xdr:pic>
      <xdr:nvPicPr>
        <xdr:cNvPr id="1048" name="Immagine 1047">
          <a:extLst>
            <a:ext uri="{FF2B5EF4-FFF2-40B4-BE49-F238E27FC236}">
              <a16:creationId xmlns:a16="http://schemas.microsoft.com/office/drawing/2014/main" xmlns="" id="{00000000-0008-0000-0100-00001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86515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22</xdr:row>
      <xdr:rowOff>234039</xdr:rowOff>
    </xdr:from>
    <xdr:to>
      <xdr:col>1</xdr:col>
      <xdr:colOff>677334</xdr:colOff>
      <xdr:row>22</xdr:row>
      <xdr:rowOff>1016000</xdr:rowOff>
    </xdr:to>
    <xdr:pic>
      <xdr:nvPicPr>
        <xdr:cNvPr id="1051" name="Immagine 1050">
          <a:extLst>
            <a:ext uri="{FF2B5EF4-FFF2-40B4-BE49-F238E27FC236}">
              <a16:creationId xmlns:a16="http://schemas.microsoft.com/office/drawing/2014/main" xmlns="" id="{00000000-0008-0000-0100-00001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86515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167170</xdr:colOff>
      <xdr:row>23</xdr:row>
      <xdr:rowOff>234039</xdr:rowOff>
    </xdr:from>
    <xdr:to>
      <xdr:col>0</xdr:col>
      <xdr:colOff>725714</xdr:colOff>
      <xdr:row>23</xdr:row>
      <xdr:rowOff>1016000</xdr:rowOff>
    </xdr:to>
    <xdr:pic>
      <xdr:nvPicPr>
        <xdr:cNvPr id="1054" name="Immagine 1053">
          <a:extLst>
            <a:ext uri="{FF2B5EF4-FFF2-40B4-BE49-F238E27FC236}">
              <a16:creationId xmlns:a16="http://schemas.microsoft.com/office/drawing/2014/main" xmlns="" id="{00000000-0008-0000-0100-00001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70" y="19725999"/>
          <a:ext cx="558544" cy="781961"/>
        </a:xfrm>
        <a:prstGeom prst="rect">
          <a:avLst/>
        </a:prstGeom>
      </xdr:spPr>
    </xdr:pic>
    <xdr:clientData/>
  </xdr:twoCellAnchor>
  <xdr:twoCellAnchor>
    <xdr:from>
      <xdr:col>0</xdr:col>
      <xdr:colOff>167170</xdr:colOff>
      <xdr:row>24</xdr:row>
      <xdr:rowOff>234039</xdr:rowOff>
    </xdr:from>
    <xdr:to>
      <xdr:col>0</xdr:col>
      <xdr:colOff>725714</xdr:colOff>
      <xdr:row>24</xdr:row>
      <xdr:rowOff>1016000</xdr:rowOff>
    </xdr:to>
    <xdr:pic>
      <xdr:nvPicPr>
        <xdr:cNvPr id="1057" name="Immagine 1056">
          <a:extLst>
            <a:ext uri="{FF2B5EF4-FFF2-40B4-BE49-F238E27FC236}">
              <a16:creationId xmlns:a16="http://schemas.microsoft.com/office/drawing/2014/main" xmlns="" id="{00000000-0008-0000-0100-00002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70" y="20800419"/>
          <a:ext cx="558544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25</xdr:row>
      <xdr:rowOff>234039</xdr:rowOff>
    </xdr:from>
    <xdr:to>
      <xdr:col>0</xdr:col>
      <xdr:colOff>677334</xdr:colOff>
      <xdr:row>25</xdr:row>
      <xdr:rowOff>1016000</xdr:rowOff>
    </xdr:to>
    <xdr:pic>
      <xdr:nvPicPr>
        <xdr:cNvPr id="1060" name="Immagine 1059">
          <a:extLst>
            <a:ext uri="{FF2B5EF4-FFF2-40B4-BE49-F238E27FC236}">
              <a16:creationId xmlns:a16="http://schemas.microsoft.com/office/drawing/2014/main" xmlns="" id="{00000000-0008-0000-0100-00002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18748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25</xdr:row>
      <xdr:rowOff>234039</xdr:rowOff>
    </xdr:from>
    <xdr:to>
      <xdr:col>1</xdr:col>
      <xdr:colOff>677334</xdr:colOff>
      <xdr:row>25</xdr:row>
      <xdr:rowOff>1016000</xdr:rowOff>
    </xdr:to>
    <xdr:pic>
      <xdr:nvPicPr>
        <xdr:cNvPr id="1063" name="Immagine 1062">
          <a:extLst>
            <a:ext uri="{FF2B5EF4-FFF2-40B4-BE49-F238E27FC236}">
              <a16:creationId xmlns:a16="http://schemas.microsoft.com/office/drawing/2014/main" xmlns="" id="{00000000-0008-0000-0100-00002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18748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26</xdr:row>
      <xdr:rowOff>234039</xdr:rowOff>
    </xdr:from>
    <xdr:to>
      <xdr:col>0</xdr:col>
      <xdr:colOff>677334</xdr:colOff>
      <xdr:row>26</xdr:row>
      <xdr:rowOff>1016000</xdr:rowOff>
    </xdr:to>
    <xdr:pic>
      <xdr:nvPicPr>
        <xdr:cNvPr id="1066" name="Immagine 1065">
          <a:extLst>
            <a:ext uri="{FF2B5EF4-FFF2-40B4-BE49-F238E27FC236}">
              <a16:creationId xmlns:a16="http://schemas.microsoft.com/office/drawing/2014/main" xmlns="" id="{00000000-0008-0000-0100-00002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29492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26</xdr:row>
      <xdr:rowOff>234039</xdr:rowOff>
    </xdr:from>
    <xdr:to>
      <xdr:col>1</xdr:col>
      <xdr:colOff>677334</xdr:colOff>
      <xdr:row>26</xdr:row>
      <xdr:rowOff>1016000</xdr:rowOff>
    </xdr:to>
    <xdr:pic>
      <xdr:nvPicPr>
        <xdr:cNvPr id="1069" name="Immagine 1068">
          <a:extLst>
            <a:ext uri="{FF2B5EF4-FFF2-40B4-BE49-F238E27FC236}">
              <a16:creationId xmlns:a16="http://schemas.microsoft.com/office/drawing/2014/main" xmlns="" id="{00000000-0008-0000-0100-00002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29492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27</xdr:row>
      <xdr:rowOff>234039</xdr:rowOff>
    </xdr:from>
    <xdr:to>
      <xdr:col>0</xdr:col>
      <xdr:colOff>677334</xdr:colOff>
      <xdr:row>27</xdr:row>
      <xdr:rowOff>1016000</xdr:rowOff>
    </xdr:to>
    <xdr:pic>
      <xdr:nvPicPr>
        <xdr:cNvPr id="1072" name="Immagine 1071">
          <a:extLst>
            <a:ext uri="{FF2B5EF4-FFF2-40B4-BE49-F238E27FC236}">
              <a16:creationId xmlns:a16="http://schemas.microsoft.com/office/drawing/2014/main" xmlns="" id="{00000000-0008-0000-0100-00003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40236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27</xdr:row>
      <xdr:rowOff>234039</xdr:rowOff>
    </xdr:from>
    <xdr:to>
      <xdr:col>1</xdr:col>
      <xdr:colOff>677334</xdr:colOff>
      <xdr:row>27</xdr:row>
      <xdr:rowOff>1016000</xdr:rowOff>
    </xdr:to>
    <xdr:pic>
      <xdr:nvPicPr>
        <xdr:cNvPr id="1075" name="Immagine 1074">
          <a:extLst>
            <a:ext uri="{FF2B5EF4-FFF2-40B4-BE49-F238E27FC236}">
              <a16:creationId xmlns:a16="http://schemas.microsoft.com/office/drawing/2014/main" xmlns="" id="{00000000-0008-0000-0100-00003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40236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28</xdr:row>
      <xdr:rowOff>234039</xdr:rowOff>
    </xdr:from>
    <xdr:to>
      <xdr:col>0</xdr:col>
      <xdr:colOff>677334</xdr:colOff>
      <xdr:row>28</xdr:row>
      <xdr:rowOff>1016000</xdr:rowOff>
    </xdr:to>
    <xdr:pic>
      <xdr:nvPicPr>
        <xdr:cNvPr id="1078" name="Immagine 1077">
          <a:extLst>
            <a:ext uri="{FF2B5EF4-FFF2-40B4-BE49-F238E27FC236}">
              <a16:creationId xmlns:a16="http://schemas.microsoft.com/office/drawing/2014/main" xmlns="" id="{00000000-0008-0000-0100-00003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50980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28</xdr:row>
      <xdr:rowOff>234039</xdr:rowOff>
    </xdr:from>
    <xdr:to>
      <xdr:col>1</xdr:col>
      <xdr:colOff>677334</xdr:colOff>
      <xdr:row>28</xdr:row>
      <xdr:rowOff>1016000</xdr:rowOff>
    </xdr:to>
    <xdr:pic>
      <xdr:nvPicPr>
        <xdr:cNvPr id="1081" name="Immagine 1080">
          <a:extLst>
            <a:ext uri="{FF2B5EF4-FFF2-40B4-BE49-F238E27FC236}">
              <a16:creationId xmlns:a16="http://schemas.microsoft.com/office/drawing/2014/main" xmlns="" id="{00000000-0008-0000-0100-00003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50980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29</xdr:row>
      <xdr:rowOff>234039</xdr:rowOff>
    </xdr:from>
    <xdr:to>
      <xdr:col>0</xdr:col>
      <xdr:colOff>677334</xdr:colOff>
      <xdr:row>29</xdr:row>
      <xdr:rowOff>1016000</xdr:rowOff>
    </xdr:to>
    <xdr:pic>
      <xdr:nvPicPr>
        <xdr:cNvPr id="1084" name="Immagine 1083">
          <a:extLst>
            <a:ext uri="{FF2B5EF4-FFF2-40B4-BE49-F238E27FC236}">
              <a16:creationId xmlns:a16="http://schemas.microsoft.com/office/drawing/2014/main" xmlns="" id="{00000000-0008-0000-0100-00003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61725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29</xdr:row>
      <xdr:rowOff>234039</xdr:rowOff>
    </xdr:from>
    <xdr:to>
      <xdr:col>1</xdr:col>
      <xdr:colOff>677334</xdr:colOff>
      <xdr:row>29</xdr:row>
      <xdr:rowOff>1016000</xdr:rowOff>
    </xdr:to>
    <xdr:pic>
      <xdr:nvPicPr>
        <xdr:cNvPr id="1087" name="Immagine 1086">
          <a:extLst>
            <a:ext uri="{FF2B5EF4-FFF2-40B4-BE49-F238E27FC236}">
              <a16:creationId xmlns:a16="http://schemas.microsoft.com/office/drawing/2014/main" xmlns="" id="{00000000-0008-0000-0100-00003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61725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30</xdr:row>
      <xdr:rowOff>234039</xdr:rowOff>
    </xdr:from>
    <xdr:to>
      <xdr:col>0</xdr:col>
      <xdr:colOff>677334</xdr:colOff>
      <xdr:row>30</xdr:row>
      <xdr:rowOff>1016000</xdr:rowOff>
    </xdr:to>
    <xdr:pic>
      <xdr:nvPicPr>
        <xdr:cNvPr id="1090" name="Immagine 1089">
          <a:extLst>
            <a:ext uri="{FF2B5EF4-FFF2-40B4-BE49-F238E27FC236}">
              <a16:creationId xmlns:a16="http://schemas.microsoft.com/office/drawing/2014/main" xmlns="" id="{00000000-0008-0000-0100-00004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72469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30</xdr:row>
      <xdr:rowOff>234039</xdr:rowOff>
    </xdr:from>
    <xdr:to>
      <xdr:col>1</xdr:col>
      <xdr:colOff>677334</xdr:colOff>
      <xdr:row>30</xdr:row>
      <xdr:rowOff>1016000</xdr:rowOff>
    </xdr:to>
    <xdr:pic>
      <xdr:nvPicPr>
        <xdr:cNvPr id="1093" name="Immagine 1092">
          <a:extLst>
            <a:ext uri="{FF2B5EF4-FFF2-40B4-BE49-F238E27FC236}">
              <a16:creationId xmlns:a16="http://schemas.microsoft.com/office/drawing/2014/main" xmlns="" id="{00000000-0008-0000-0100-00004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72469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31</xdr:row>
      <xdr:rowOff>234039</xdr:rowOff>
    </xdr:from>
    <xdr:to>
      <xdr:col>0</xdr:col>
      <xdr:colOff>677334</xdr:colOff>
      <xdr:row>31</xdr:row>
      <xdr:rowOff>1016000</xdr:rowOff>
    </xdr:to>
    <xdr:pic>
      <xdr:nvPicPr>
        <xdr:cNvPr id="1096" name="Immagine 1095">
          <a:extLst>
            <a:ext uri="{FF2B5EF4-FFF2-40B4-BE49-F238E27FC236}">
              <a16:creationId xmlns:a16="http://schemas.microsoft.com/office/drawing/2014/main" xmlns="" id="{00000000-0008-0000-0100-00004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83213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31</xdr:row>
      <xdr:rowOff>234039</xdr:rowOff>
    </xdr:from>
    <xdr:to>
      <xdr:col>1</xdr:col>
      <xdr:colOff>677334</xdr:colOff>
      <xdr:row>31</xdr:row>
      <xdr:rowOff>1016000</xdr:rowOff>
    </xdr:to>
    <xdr:pic>
      <xdr:nvPicPr>
        <xdr:cNvPr id="1099" name="Immagine 1098">
          <a:extLst>
            <a:ext uri="{FF2B5EF4-FFF2-40B4-BE49-F238E27FC236}">
              <a16:creationId xmlns:a16="http://schemas.microsoft.com/office/drawing/2014/main" xmlns="" id="{00000000-0008-0000-0100-00004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83213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33</xdr:row>
      <xdr:rowOff>234039</xdr:rowOff>
    </xdr:from>
    <xdr:to>
      <xdr:col>0</xdr:col>
      <xdr:colOff>677334</xdr:colOff>
      <xdr:row>33</xdr:row>
      <xdr:rowOff>1016000</xdr:rowOff>
    </xdr:to>
    <xdr:pic>
      <xdr:nvPicPr>
        <xdr:cNvPr id="1102" name="Immagine 1101">
          <a:extLst>
            <a:ext uri="{FF2B5EF4-FFF2-40B4-BE49-F238E27FC236}">
              <a16:creationId xmlns:a16="http://schemas.microsoft.com/office/drawing/2014/main" xmlns="" id="{00000000-0008-0000-0100-00004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04701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33</xdr:row>
      <xdr:rowOff>234039</xdr:rowOff>
    </xdr:from>
    <xdr:to>
      <xdr:col>1</xdr:col>
      <xdr:colOff>677334</xdr:colOff>
      <xdr:row>33</xdr:row>
      <xdr:rowOff>1016000</xdr:rowOff>
    </xdr:to>
    <xdr:pic>
      <xdr:nvPicPr>
        <xdr:cNvPr id="1105" name="Immagine 1104">
          <a:extLst>
            <a:ext uri="{FF2B5EF4-FFF2-40B4-BE49-F238E27FC236}">
              <a16:creationId xmlns:a16="http://schemas.microsoft.com/office/drawing/2014/main" xmlns="" id="{00000000-0008-0000-0100-00005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04701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35</xdr:row>
      <xdr:rowOff>234039</xdr:rowOff>
    </xdr:from>
    <xdr:to>
      <xdr:col>0</xdr:col>
      <xdr:colOff>677334</xdr:colOff>
      <xdr:row>35</xdr:row>
      <xdr:rowOff>1016000</xdr:rowOff>
    </xdr:to>
    <xdr:pic>
      <xdr:nvPicPr>
        <xdr:cNvPr id="1108" name="Immagine 1107">
          <a:extLst>
            <a:ext uri="{FF2B5EF4-FFF2-40B4-BE49-F238E27FC236}">
              <a16:creationId xmlns:a16="http://schemas.microsoft.com/office/drawing/2014/main" xmlns="" id="{00000000-0008-0000-0100-00005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26190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35</xdr:row>
      <xdr:rowOff>234039</xdr:rowOff>
    </xdr:from>
    <xdr:to>
      <xdr:col>1</xdr:col>
      <xdr:colOff>677334</xdr:colOff>
      <xdr:row>35</xdr:row>
      <xdr:rowOff>1016000</xdr:rowOff>
    </xdr:to>
    <xdr:pic>
      <xdr:nvPicPr>
        <xdr:cNvPr id="1111" name="Immagine 1110">
          <a:extLst>
            <a:ext uri="{FF2B5EF4-FFF2-40B4-BE49-F238E27FC236}">
              <a16:creationId xmlns:a16="http://schemas.microsoft.com/office/drawing/2014/main" xmlns="" id="{00000000-0008-0000-0100-00005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26190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36</xdr:row>
      <xdr:rowOff>234039</xdr:rowOff>
    </xdr:from>
    <xdr:to>
      <xdr:col>0</xdr:col>
      <xdr:colOff>677334</xdr:colOff>
      <xdr:row>36</xdr:row>
      <xdr:rowOff>1016000</xdr:rowOff>
    </xdr:to>
    <xdr:pic>
      <xdr:nvPicPr>
        <xdr:cNvPr id="1114" name="Immagine 1113">
          <a:extLst>
            <a:ext uri="{FF2B5EF4-FFF2-40B4-BE49-F238E27FC236}">
              <a16:creationId xmlns:a16="http://schemas.microsoft.com/office/drawing/2014/main" xmlns="" id="{00000000-0008-0000-0100-00005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36934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36</xdr:row>
      <xdr:rowOff>234039</xdr:rowOff>
    </xdr:from>
    <xdr:to>
      <xdr:col>1</xdr:col>
      <xdr:colOff>677334</xdr:colOff>
      <xdr:row>36</xdr:row>
      <xdr:rowOff>1016000</xdr:rowOff>
    </xdr:to>
    <xdr:pic>
      <xdr:nvPicPr>
        <xdr:cNvPr id="1117" name="Immagine 1116">
          <a:extLst>
            <a:ext uri="{FF2B5EF4-FFF2-40B4-BE49-F238E27FC236}">
              <a16:creationId xmlns:a16="http://schemas.microsoft.com/office/drawing/2014/main" xmlns="" id="{00000000-0008-0000-0100-00005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36934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37</xdr:row>
      <xdr:rowOff>234039</xdr:rowOff>
    </xdr:from>
    <xdr:to>
      <xdr:col>0</xdr:col>
      <xdr:colOff>677334</xdr:colOff>
      <xdr:row>37</xdr:row>
      <xdr:rowOff>1016000</xdr:rowOff>
    </xdr:to>
    <xdr:pic>
      <xdr:nvPicPr>
        <xdr:cNvPr id="1120" name="Immagine 1119">
          <a:extLst>
            <a:ext uri="{FF2B5EF4-FFF2-40B4-BE49-F238E27FC236}">
              <a16:creationId xmlns:a16="http://schemas.microsoft.com/office/drawing/2014/main" xmlns="" id="{00000000-0008-0000-0100-00006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47678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37</xdr:row>
      <xdr:rowOff>234039</xdr:rowOff>
    </xdr:from>
    <xdr:to>
      <xdr:col>1</xdr:col>
      <xdr:colOff>677334</xdr:colOff>
      <xdr:row>37</xdr:row>
      <xdr:rowOff>1016000</xdr:rowOff>
    </xdr:to>
    <xdr:pic>
      <xdr:nvPicPr>
        <xdr:cNvPr id="1123" name="Immagine 1122">
          <a:extLst>
            <a:ext uri="{FF2B5EF4-FFF2-40B4-BE49-F238E27FC236}">
              <a16:creationId xmlns:a16="http://schemas.microsoft.com/office/drawing/2014/main" xmlns="" id="{00000000-0008-0000-0100-00006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47678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38</xdr:row>
      <xdr:rowOff>234039</xdr:rowOff>
    </xdr:from>
    <xdr:to>
      <xdr:col>0</xdr:col>
      <xdr:colOff>677334</xdr:colOff>
      <xdr:row>38</xdr:row>
      <xdr:rowOff>1016000</xdr:rowOff>
    </xdr:to>
    <xdr:pic>
      <xdr:nvPicPr>
        <xdr:cNvPr id="1126" name="Immagine 1125">
          <a:extLst>
            <a:ext uri="{FF2B5EF4-FFF2-40B4-BE49-F238E27FC236}">
              <a16:creationId xmlns:a16="http://schemas.microsoft.com/office/drawing/2014/main" xmlns="" id="{00000000-0008-0000-0100-00006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58422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38</xdr:row>
      <xdr:rowOff>234039</xdr:rowOff>
    </xdr:from>
    <xdr:to>
      <xdr:col>1</xdr:col>
      <xdr:colOff>677334</xdr:colOff>
      <xdr:row>38</xdr:row>
      <xdr:rowOff>1016000</xdr:rowOff>
    </xdr:to>
    <xdr:pic>
      <xdr:nvPicPr>
        <xdr:cNvPr id="1129" name="Immagine 1128">
          <a:extLst>
            <a:ext uri="{FF2B5EF4-FFF2-40B4-BE49-F238E27FC236}">
              <a16:creationId xmlns:a16="http://schemas.microsoft.com/office/drawing/2014/main" xmlns="" id="{00000000-0008-0000-0100-00006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58422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39</xdr:row>
      <xdr:rowOff>234039</xdr:rowOff>
    </xdr:from>
    <xdr:to>
      <xdr:col>0</xdr:col>
      <xdr:colOff>677334</xdr:colOff>
      <xdr:row>39</xdr:row>
      <xdr:rowOff>1016000</xdr:rowOff>
    </xdr:to>
    <xdr:pic>
      <xdr:nvPicPr>
        <xdr:cNvPr id="1132" name="Immagine 1131">
          <a:extLst>
            <a:ext uri="{FF2B5EF4-FFF2-40B4-BE49-F238E27FC236}">
              <a16:creationId xmlns:a16="http://schemas.microsoft.com/office/drawing/2014/main" xmlns="" id="{00000000-0008-0000-0100-00006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69167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39</xdr:row>
      <xdr:rowOff>234039</xdr:rowOff>
    </xdr:from>
    <xdr:to>
      <xdr:col>1</xdr:col>
      <xdr:colOff>677334</xdr:colOff>
      <xdr:row>39</xdr:row>
      <xdr:rowOff>1016000</xdr:rowOff>
    </xdr:to>
    <xdr:pic>
      <xdr:nvPicPr>
        <xdr:cNvPr id="1135" name="Immagine 1134">
          <a:extLst>
            <a:ext uri="{FF2B5EF4-FFF2-40B4-BE49-F238E27FC236}">
              <a16:creationId xmlns:a16="http://schemas.microsoft.com/office/drawing/2014/main" xmlns="" id="{00000000-0008-0000-0100-00006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69167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40</xdr:row>
      <xdr:rowOff>234039</xdr:rowOff>
    </xdr:from>
    <xdr:to>
      <xdr:col>0</xdr:col>
      <xdr:colOff>677334</xdr:colOff>
      <xdr:row>40</xdr:row>
      <xdr:rowOff>1016000</xdr:rowOff>
    </xdr:to>
    <xdr:pic>
      <xdr:nvPicPr>
        <xdr:cNvPr id="1138" name="Immagine 1137">
          <a:extLst>
            <a:ext uri="{FF2B5EF4-FFF2-40B4-BE49-F238E27FC236}">
              <a16:creationId xmlns:a16="http://schemas.microsoft.com/office/drawing/2014/main" xmlns="" id="{00000000-0008-0000-0100-00007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79911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40</xdr:row>
      <xdr:rowOff>234039</xdr:rowOff>
    </xdr:from>
    <xdr:to>
      <xdr:col>1</xdr:col>
      <xdr:colOff>677334</xdr:colOff>
      <xdr:row>40</xdr:row>
      <xdr:rowOff>1016000</xdr:rowOff>
    </xdr:to>
    <xdr:pic>
      <xdr:nvPicPr>
        <xdr:cNvPr id="1141" name="Immagine 1140">
          <a:extLst>
            <a:ext uri="{FF2B5EF4-FFF2-40B4-BE49-F238E27FC236}">
              <a16:creationId xmlns:a16="http://schemas.microsoft.com/office/drawing/2014/main" xmlns="" id="{00000000-0008-0000-0100-00007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79911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41</xdr:row>
      <xdr:rowOff>234039</xdr:rowOff>
    </xdr:from>
    <xdr:to>
      <xdr:col>0</xdr:col>
      <xdr:colOff>677334</xdr:colOff>
      <xdr:row>41</xdr:row>
      <xdr:rowOff>1016000</xdr:rowOff>
    </xdr:to>
    <xdr:pic>
      <xdr:nvPicPr>
        <xdr:cNvPr id="1144" name="Immagine 1143">
          <a:extLst>
            <a:ext uri="{FF2B5EF4-FFF2-40B4-BE49-F238E27FC236}">
              <a16:creationId xmlns:a16="http://schemas.microsoft.com/office/drawing/2014/main" xmlns="" id="{00000000-0008-0000-0100-00007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390655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41</xdr:row>
      <xdr:rowOff>234039</xdr:rowOff>
    </xdr:from>
    <xdr:to>
      <xdr:col>1</xdr:col>
      <xdr:colOff>677334</xdr:colOff>
      <xdr:row>41</xdr:row>
      <xdr:rowOff>1016000</xdr:rowOff>
    </xdr:to>
    <xdr:pic>
      <xdr:nvPicPr>
        <xdr:cNvPr id="1147" name="Immagine 1146">
          <a:extLst>
            <a:ext uri="{FF2B5EF4-FFF2-40B4-BE49-F238E27FC236}">
              <a16:creationId xmlns:a16="http://schemas.microsoft.com/office/drawing/2014/main" xmlns="" id="{00000000-0008-0000-0100-00007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390655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42</xdr:row>
      <xdr:rowOff>234039</xdr:rowOff>
    </xdr:from>
    <xdr:to>
      <xdr:col>0</xdr:col>
      <xdr:colOff>677334</xdr:colOff>
      <xdr:row>42</xdr:row>
      <xdr:rowOff>1016000</xdr:rowOff>
    </xdr:to>
    <xdr:pic>
      <xdr:nvPicPr>
        <xdr:cNvPr id="1150" name="Immagine 1149">
          <a:extLst>
            <a:ext uri="{FF2B5EF4-FFF2-40B4-BE49-F238E27FC236}">
              <a16:creationId xmlns:a16="http://schemas.microsoft.com/office/drawing/2014/main" xmlns="" id="{00000000-0008-0000-0100-00007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01399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42</xdr:row>
      <xdr:rowOff>234039</xdr:rowOff>
    </xdr:from>
    <xdr:to>
      <xdr:col>1</xdr:col>
      <xdr:colOff>677334</xdr:colOff>
      <xdr:row>42</xdr:row>
      <xdr:rowOff>1016000</xdr:rowOff>
    </xdr:to>
    <xdr:pic>
      <xdr:nvPicPr>
        <xdr:cNvPr id="1153" name="Immagine 1152">
          <a:extLst>
            <a:ext uri="{FF2B5EF4-FFF2-40B4-BE49-F238E27FC236}">
              <a16:creationId xmlns:a16="http://schemas.microsoft.com/office/drawing/2014/main" xmlns="" id="{00000000-0008-0000-0100-00008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01399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43</xdr:row>
      <xdr:rowOff>234039</xdr:rowOff>
    </xdr:from>
    <xdr:to>
      <xdr:col>0</xdr:col>
      <xdr:colOff>677334</xdr:colOff>
      <xdr:row>43</xdr:row>
      <xdr:rowOff>1016000</xdr:rowOff>
    </xdr:to>
    <xdr:pic>
      <xdr:nvPicPr>
        <xdr:cNvPr id="1156" name="Immagine 1155">
          <a:extLst>
            <a:ext uri="{FF2B5EF4-FFF2-40B4-BE49-F238E27FC236}">
              <a16:creationId xmlns:a16="http://schemas.microsoft.com/office/drawing/2014/main" xmlns="" id="{00000000-0008-0000-0100-00008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12143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43</xdr:row>
      <xdr:rowOff>234039</xdr:rowOff>
    </xdr:from>
    <xdr:to>
      <xdr:col>1</xdr:col>
      <xdr:colOff>677334</xdr:colOff>
      <xdr:row>43</xdr:row>
      <xdr:rowOff>1016000</xdr:rowOff>
    </xdr:to>
    <xdr:pic>
      <xdr:nvPicPr>
        <xdr:cNvPr id="1159" name="Immagine 1158">
          <a:extLst>
            <a:ext uri="{FF2B5EF4-FFF2-40B4-BE49-F238E27FC236}">
              <a16:creationId xmlns:a16="http://schemas.microsoft.com/office/drawing/2014/main" xmlns="" id="{00000000-0008-0000-0100-00008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12143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167170</xdr:colOff>
      <xdr:row>44</xdr:row>
      <xdr:rowOff>234039</xdr:rowOff>
    </xdr:from>
    <xdr:to>
      <xdr:col>0</xdr:col>
      <xdr:colOff>725714</xdr:colOff>
      <xdr:row>44</xdr:row>
      <xdr:rowOff>1016000</xdr:rowOff>
    </xdr:to>
    <xdr:pic>
      <xdr:nvPicPr>
        <xdr:cNvPr id="1162" name="Immagine 1161">
          <a:extLst>
            <a:ext uri="{FF2B5EF4-FFF2-40B4-BE49-F238E27FC236}">
              <a16:creationId xmlns:a16="http://schemas.microsoft.com/office/drawing/2014/main" xmlns="" id="{00000000-0008-0000-0100-00008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70" y="42288819"/>
          <a:ext cx="558544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45</xdr:row>
      <xdr:rowOff>234039</xdr:rowOff>
    </xdr:from>
    <xdr:to>
      <xdr:col>0</xdr:col>
      <xdr:colOff>677334</xdr:colOff>
      <xdr:row>45</xdr:row>
      <xdr:rowOff>1016000</xdr:rowOff>
    </xdr:to>
    <xdr:pic>
      <xdr:nvPicPr>
        <xdr:cNvPr id="1165" name="Immagine 1164">
          <a:extLst>
            <a:ext uri="{FF2B5EF4-FFF2-40B4-BE49-F238E27FC236}">
              <a16:creationId xmlns:a16="http://schemas.microsoft.com/office/drawing/2014/main" xmlns="" id="{00000000-0008-0000-0100-00008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33632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45</xdr:row>
      <xdr:rowOff>234039</xdr:rowOff>
    </xdr:from>
    <xdr:to>
      <xdr:col>1</xdr:col>
      <xdr:colOff>677334</xdr:colOff>
      <xdr:row>45</xdr:row>
      <xdr:rowOff>1016000</xdr:rowOff>
    </xdr:to>
    <xdr:pic>
      <xdr:nvPicPr>
        <xdr:cNvPr id="1168" name="Immagine 1167">
          <a:extLst>
            <a:ext uri="{FF2B5EF4-FFF2-40B4-BE49-F238E27FC236}">
              <a16:creationId xmlns:a16="http://schemas.microsoft.com/office/drawing/2014/main" xmlns="" id="{00000000-0008-0000-0100-00009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33632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46</xdr:row>
      <xdr:rowOff>234039</xdr:rowOff>
    </xdr:from>
    <xdr:to>
      <xdr:col>0</xdr:col>
      <xdr:colOff>677334</xdr:colOff>
      <xdr:row>46</xdr:row>
      <xdr:rowOff>1016000</xdr:rowOff>
    </xdr:to>
    <xdr:pic>
      <xdr:nvPicPr>
        <xdr:cNvPr id="1171" name="Immagine 1170">
          <a:extLst>
            <a:ext uri="{FF2B5EF4-FFF2-40B4-BE49-F238E27FC236}">
              <a16:creationId xmlns:a16="http://schemas.microsoft.com/office/drawing/2014/main" xmlns="" id="{00000000-0008-0000-0100-00009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44376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46</xdr:row>
      <xdr:rowOff>234039</xdr:rowOff>
    </xdr:from>
    <xdr:to>
      <xdr:col>1</xdr:col>
      <xdr:colOff>677334</xdr:colOff>
      <xdr:row>46</xdr:row>
      <xdr:rowOff>1016000</xdr:rowOff>
    </xdr:to>
    <xdr:pic>
      <xdr:nvPicPr>
        <xdr:cNvPr id="1174" name="Immagine 1173">
          <a:extLst>
            <a:ext uri="{FF2B5EF4-FFF2-40B4-BE49-F238E27FC236}">
              <a16:creationId xmlns:a16="http://schemas.microsoft.com/office/drawing/2014/main" xmlns="" id="{00000000-0008-0000-0100-00009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44376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48</xdr:row>
      <xdr:rowOff>234039</xdr:rowOff>
    </xdr:from>
    <xdr:to>
      <xdr:col>0</xdr:col>
      <xdr:colOff>677334</xdr:colOff>
      <xdr:row>48</xdr:row>
      <xdr:rowOff>1016000</xdr:rowOff>
    </xdr:to>
    <xdr:pic>
      <xdr:nvPicPr>
        <xdr:cNvPr id="1177" name="Immagine 1176">
          <a:extLst>
            <a:ext uri="{FF2B5EF4-FFF2-40B4-BE49-F238E27FC236}">
              <a16:creationId xmlns:a16="http://schemas.microsoft.com/office/drawing/2014/main" xmlns="" id="{00000000-0008-0000-0100-00009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65864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48</xdr:row>
      <xdr:rowOff>234039</xdr:rowOff>
    </xdr:from>
    <xdr:to>
      <xdr:col>1</xdr:col>
      <xdr:colOff>677334</xdr:colOff>
      <xdr:row>48</xdr:row>
      <xdr:rowOff>1016000</xdr:rowOff>
    </xdr:to>
    <xdr:pic>
      <xdr:nvPicPr>
        <xdr:cNvPr id="1180" name="Immagine 1179">
          <a:extLst>
            <a:ext uri="{FF2B5EF4-FFF2-40B4-BE49-F238E27FC236}">
              <a16:creationId xmlns:a16="http://schemas.microsoft.com/office/drawing/2014/main" xmlns="" id="{00000000-0008-0000-0100-00009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65864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49</xdr:row>
      <xdr:rowOff>234039</xdr:rowOff>
    </xdr:from>
    <xdr:to>
      <xdr:col>0</xdr:col>
      <xdr:colOff>677334</xdr:colOff>
      <xdr:row>49</xdr:row>
      <xdr:rowOff>1016000</xdr:rowOff>
    </xdr:to>
    <xdr:pic>
      <xdr:nvPicPr>
        <xdr:cNvPr id="1183" name="Immagine 1182">
          <a:extLst>
            <a:ext uri="{FF2B5EF4-FFF2-40B4-BE49-F238E27FC236}">
              <a16:creationId xmlns:a16="http://schemas.microsoft.com/office/drawing/2014/main" xmlns="" id="{00000000-0008-0000-0100-00009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76609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49</xdr:row>
      <xdr:rowOff>234039</xdr:rowOff>
    </xdr:from>
    <xdr:to>
      <xdr:col>1</xdr:col>
      <xdr:colOff>677334</xdr:colOff>
      <xdr:row>49</xdr:row>
      <xdr:rowOff>1016000</xdr:rowOff>
    </xdr:to>
    <xdr:pic>
      <xdr:nvPicPr>
        <xdr:cNvPr id="1186" name="Immagine 1185">
          <a:extLst>
            <a:ext uri="{FF2B5EF4-FFF2-40B4-BE49-F238E27FC236}">
              <a16:creationId xmlns:a16="http://schemas.microsoft.com/office/drawing/2014/main" xmlns="" id="{00000000-0008-0000-0100-0000A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76609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50</xdr:row>
      <xdr:rowOff>234039</xdr:rowOff>
    </xdr:from>
    <xdr:to>
      <xdr:col>0</xdr:col>
      <xdr:colOff>677334</xdr:colOff>
      <xdr:row>50</xdr:row>
      <xdr:rowOff>1016000</xdr:rowOff>
    </xdr:to>
    <xdr:pic>
      <xdr:nvPicPr>
        <xdr:cNvPr id="1189" name="Immagine 1188">
          <a:extLst>
            <a:ext uri="{FF2B5EF4-FFF2-40B4-BE49-F238E27FC236}">
              <a16:creationId xmlns:a16="http://schemas.microsoft.com/office/drawing/2014/main" xmlns="" id="{00000000-0008-0000-0100-0000A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87353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50</xdr:row>
      <xdr:rowOff>234039</xdr:rowOff>
    </xdr:from>
    <xdr:to>
      <xdr:col>1</xdr:col>
      <xdr:colOff>677334</xdr:colOff>
      <xdr:row>50</xdr:row>
      <xdr:rowOff>1016000</xdr:rowOff>
    </xdr:to>
    <xdr:pic>
      <xdr:nvPicPr>
        <xdr:cNvPr id="1192" name="Immagine 1191">
          <a:extLst>
            <a:ext uri="{FF2B5EF4-FFF2-40B4-BE49-F238E27FC236}">
              <a16:creationId xmlns:a16="http://schemas.microsoft.com/office/drawing/2014/main" xmlns="" id="{00000000-0008-0000-0100-0000A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87353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51</xdr:row>
      <xdr:rowOff>234039</xdr:rowOff>
    </xdr:from>
    <xdr:to>
      <xdr:col>0</xdr:col>
      <xdr:colOff>677334</xdr:colOff>
      <xdr:row>51</xdr:row>
      <xdr:rowOff>1016000</xdr:rowOff>
    </xdr:to>
    <xdr:pic>
      <xdr:nvPicPr>
        <xdr:cNvPr id="1195" name="Immagine 1194">
          <a:extLst>
            <a:ext uri="{FF2B5EF4-FFF2-40B4-BE49-F238E27FC236}">
              <a16:creationId xmlns:a16="http://schemas.microsoft.com/office/drawing/2014/main" xmlns="" id="{00000000-0008-0000-0100-0000A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498097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51</xdr:row>
      <xdr:rowOff>234039</xdr:rowOff>
    </xdr:from>
    <xdr:to>
      <xdr:col>1</xdr:col>
      <xdr:colOff>677334</xdr:colOff>
      <xdr:row>51</xdr:row>
      <xdr:rowOff>1016000</xdr:rowOff>
    </xdr:to>
    <xdr:pic>
      <xdr:nvPicPr>
        <xdr:cNvPr id="1198" name="Immagine 1197">
          <a:extLst>
            <a:ext uri="{FF2B5EF4-FFF2-40B4-BE49-F238E27FC236}">
              <a16:creationId xmlns:a16="http://schemas.microsoft.com/office/drawing/2014/main" xmlns="" id="{00000000-0008-0000-0100-0000A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498097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52</xdr:row>
      <xdr:rowOff>234039</xdr:rowOff>
    </xdr:from>
    <xdr:to>
      <xdr:col>0</xdr:col>
      <xdr:colOff>677334</xdr:colOff>
      <xdr:row>52</xdr:row>
      <xdr:rowOff>1016000</xdr:rowOff>
    </xdr:to>
    <xdr:pic>
      <xdr:nvPicPr>
        <xdr:cNvPr id="1201" name="Immagine 1200">
          <a:extLst>
            <a:ext uri="{FF2B5EF4-FFF2-40B4-BE49-F238E27FC236}">
              <a16:creationId xmlns:a16="http://schemas.microsoft.com/office/drawing/2014/main" xmlns="" id="{00000000-0008-0000-0100-0000B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08841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52</xdr:row>
      <xdr:rowOff>234039</xdr:rowOff>
    </xdr:from>
    <xdr:to>
      <xdr:col>1</xdr:col>
      <xdr:colOff>677334</xdr:colOff>
      <xdr:row>52</xdr:row>
      <xdr:rowOff>1016000</xdr:rowOff>
    </xdr:to>
    <xdr:pic>
      <xdr:nvPicPr>
        <xdr:cNvPr id="1204" name="Immagine 1203">
          <a:extLst>
            <a:ext uri="{FF2B5EF4-FFF2-40B4-BE49-F238E27FC236}">
              <a16:creationId xmlns:a16="http://schemas.microsoft.com/office/drawing/2014/main" xmlns="" id="{00000000-0008-0000-0100-0000B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08841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53</xdr:row>
      <xdr:rowOff>234039</xdr:rowOff>
    </xdr:from>
    <xdr:to>
      <xdr:col>0</xdr:col>
      <xdr:colOff>677334</xdr:colOff>
      <xdr:row>53</xdr:row>
      <xdr:rowOff>1016000</xdr:rowOff>
    </xdr:to>
    <xdr:pic>
      <xdr:nvPicPr>
        <xdr:cNvPr id="1207" name="Immagine 1206">
          <a:extLst>
            <a:ext uri="{FF2B5EF4-FFF2-40B4-BE49-F238E27FC236}">
              <a16:creationId xmlns:a16="http://schemas.microsoft.com/office/drawing/2014/main" xmlns="" id="{00000000-0008-0000-0100-0000B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19585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53</xdr:row>
      <xdr:rowOff>234039</xdr:rowOff>
    </xdr:from>
    <xdr:to>
      <xdr:col>1</xdr:col>
      <xdr:colOff>677334</xdr:colOff>
      <xdr:row>53</xdr:row>
      <xdr:rowOff>1016000</xdr:rowOff>
    </xdr:to>
    <xdr:pic>
      <xdr:nvPicPr>
        <xdr:cNvPr id="1210" name="Immagine 1209">
          <a:extLst>
            <a:ext uri="{FF2B5EF4-FFF2-40B4-BE49-F238E27FC236}">
              <a16:creationId xmlns:a16="http://schemas.microsoft.com/office/drawing/2014/main" xmlns="" id="{00000000-0008-0000-0100-0000B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19585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54</xdr:row>
      <xdr:rowOff>234039</xdr:rowOff>
    </xdr:from>
    <xdr:to>
      <xdr:col>0</xdr:col>
      <xdr:colOff>677334</xdr:colOff>
      <xdr:row>54</xdr:row>
      <xdr:rowOff>1016000</xdr:rowOff>
    </xdr:to>
    <xdr:pic>
      <xdr:nvPicPr>
        <xdr:cNvPr id="1213" name="Immagine 1212">
          <a:extLst>
            <a:ext uri="{FF2B5EF4-FFF2-40B4-BE49-F238E27FC236}">
              <a16:creationId xmlns:a16="http://schemas.microsoft.com/office/drawing/2014/main" xmlns="" id="{00000000-0008-0000-0100-0000B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30330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54</xdr:row>
      <xdr:rowOff>234039</xdr:rowOff>
    </xdr:from>
    <xdr:to>
      <xdr:col>1</xdr:col>
      <xdr:colOff>677334</xdr:colOff>
      <xdr:row>54</xdr:row>
      <xdr:rowOff>1016000</xdr:rowOff>
    </xdr:to>
    <xdr:pic>
      <xdr:nvPicPr>
        <xdr:cNvPr id="1216" name="Immagine 1215">
          <a:extLst>
            <a:ext uri="{FF2B5EF4-FFF2-40B4-BE49-F238E27FC236}">
              <a16:creationId xmlns:a16="http://schemas.microsoft.com/office/drawing/2014/main" xmlns="" id="{00000000-0008-0000-0100-0000C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30330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55</xdr:row>
      <xdr:rowOff>234039</xdr:rowOff>
    </xdr:from>
    <xdr:to>
      <xdr:col>0</xdr:col>
      <xdr:colOff>677334</xdr:colOff>
      <xdr:row>55</xdr:row>
      <xdr:rowOff>1016000</xdr:rowOff>
    </xdr:to>
    <xdr:pic>
      <xdr:nvPicPr>
        <xdr:cNvPr id="1219" name="Immagine 1218">
          <a:extLst>
            <a:ext uri="{FF2B5EF4-FFF2-40B4-BE49-F238E27FC236}">
              <a16:creationId xmlns:a16="http://schemas.microsoft.com/office/drawing/2014/main" xmlns="" id="{00000000-0008-0000-0100-0000C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41074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55</xdr:row>
      <xdr:rowOff>234039</xdr:rowOff>
    </xdr:from>
    <xdr:to>
      <xdr:col>1</xdr:col>
      <xdr:colOff>677334</xdr:colOff>
      <xdr:row>55</xdr:row>
      <xdr:rowOff>1016000</xdr:rowOff>
    </xdr:to>
    <xdr:pic>
      <xdr:nvPicPr>
        <xdr:cNvPr id="1222" name="Immagine 1221">
          <a:extLst>
            <a:ext uri="{FF2B5EF4-FFF2-40B4-BE49-F238E27FC236}">
              <a16:creationId xmlns:a16="http://schemas.microsoft.com/office/drawing/2014/main" xmlns="" id="{00000000-0008-0000-0100-0000C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41074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56</xdr:row>
      <xdr:rowOff>234039</xdr:rowOff>
    </xdr:from>
    <xdr:to>
      <xdr:col>0</xdr:col>
      <xdr:colOff>677334</xdr:colOff>
      <xdr:row>56</xdr:row>
      <xdr:rowOff>1016000</xdr:rowOff>
    </xdr:to>
    <xdr:pic>
      <xdr:nvPicPr>
        <xdr:cNvPr id="1225" name="Immagine 1224">
          <a:extLst>
            <a:ext uri="{FF2B5EF4-FFF2-40B4-BE49-F238E27FC236}">
              <a16:creationId xmlns:a16="http://schemas.microsoft.com/office/drawing/2014/main" xmlns="" id="{00000000-0008-0000-0100-0000C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51818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56</xdr:row>
      <xdr:rowOff>234039</xdr:rowOff>
    </xdr:from>
    <xdr:to>
      <xdr:col>1</xdr:col>
      <xdr:colOff>677334</xdr:colOff>
      <xdr:row>56</xdr:row>
      <xdr:rowOff>1016000</xdr:rowOff>
    </xdr:to>
    <xdr:pic>
      <xdr:nvPicPr>
        <xdr:cNvPr id="1228" name="Immagine 1227">
          <a:extLst>
            <a:ext uri="{FF2B5EF4-FFF2-40B4-BE49-F238E27FC236}">
              <a16:creationId xmlns:a16="http://schemas.microsoft.com/office/drawing/2014/main" xmlns="" id="{00000000-0008-0000-0100-0000CC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51818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57</xdr:row>
      <xdr:rowOff>234039</xdr:rowOff>
    </xdr:from>
    <xdr:to>
      <xdr:col>0</xdr:col>
      <xdr:colOff>677334</xdr:colOff>
      <xdr:row>57</xdr:row>
      <xdr:rowOff>1016000</xdr:rowOff>
    </xdr:to>
    <xdr:pic>
      <xdr:nvPicPr>
        <xdr:cNvPr id="1231" name="Immagine 1230">
          <a:extLst>
            <a:ext uri="{FF2B5EF4-FFF2-40B4-BE49-F238E27FC236}">
              <a16:creationId xmlns:a16="http://schemas.microsoft.com/office/drawing/2014/main" xmlns="" id="{00000000-0008-0000-0100-0000C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62562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57</xdr:row>
      <xdr:rowOff>234039</xdr:rowOff>
    </xdr:from>
    <xdr:to>
      <xdr:col>1</xdr:col>
      <xdr:colOff>677334</xdr:colOff>
      <xdr:row>57</xdr:row>
      <xdr:rowOff>1016000</xdr:rowOff>
    </xdr:to>
    <xdr:pic>
      <xdr:nvPicPr>
        <xdr:cNvPr id="1234" name="Immagine 1233">
          <a:extLst>
            <a:ext uri="{FF2B5EF4-FFF2-40B4-BE49-F238E27FC236}">
              <a16:creationId xmlns:a16="http://schemas.microsoft.com/office/drawing/2014/main" xmlns="" id="{00000000-0008-0000-0100-0000D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62562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58</xdr:row>
      <xdr:rowOff>234039</xdr:rowOff>
    </xdr:from>
    <xdr:to>
      <xdr:col>0</xdr:col>
      <xdr:colOff>677334</xdr:colOff>
      <xdr:row>58</xdr:row>
      <xdr:rowOff>1016000</xdr:rowOff>
    </xdr:to>
    <xdr:pic>
      <xdr:nvPicPr>
        <xdr:cNvPr id="1237" name="Immagine 1236">
          <a:extLst>
            <a:ext uri="{FF2B5EF4-FFF2-40B4-BE49-F238E27FC236}">
              <a16:creationId xmlns:a16="http://schemas.microsoft.com/office/drawing/2014/main" xmlns="" id="{00000000-0008-0000-0100-0000D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73306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58</xdr:row>
      <xdr:rowOff>234039</xdr:rowOff>
    </xdr:from>
    <xdr:to>
      <xdr:col>1</xdr:col>
      <xdr:colOff>677334</xdr:colOff>
      <xdr:row>58</xdr:row>
      <xdr:rowOff>1016000</xdr:rowOff>
    </xdr:to>
    <xdr:pic>
      <xdr:nvPicPr>
        <xdr:cNvPr id="1240" name="Immagine 1239">
          <a:extLst>
            <a:ext uri="{FF2B5EF4-FFF2-40B4-BE49-F238E27FC236}">
              <a16:creationId xmlns:a16="http://schemas.microsoft.com/office/drawing/2014/main" xmlns="" id="{00000000-0008-0000-0100-0000D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73306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59</xdr:row>
      <xdr:rowOff>234039</xdr:rowOff>
    </xdr:from>
    <xdr:to>
      <xdr:col>0</xdr:col>
      <xdr:colOff>677334</xdr:colOff>
      <xdr:row>59</xdr:row>
      <xdr:rowOff>1016000</xdr:rowOff>
    </xdr:to>
    <xdr:pic>
      <xdr:nvPicPr>
        <xdr:cNvPr id="1243" name="Immagine 1242">
          <a:extLst>
            <a:ext uri="{FF2B5EF4-FFF2-40B4-BE49-F238E27FC236}">
              <a16:creationId xmlns:a16="http://schemas.microsoft.com/office/drawing/2014/main" xmlns="" id="{00000000-0008-0000-0100-0000DB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84051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59</xdr:row>
      <xdr:rowOff>234039</xdr:rowOff>
    </xdr:from>
    <xdr:to>
      <xdr:col>1</xdr:col>
      <xdr:colOff>677334</xdr:colOff>
      <xdr:row>59</xdr:row>
      <xdr:rowOff>1016000</xdr:rowOff>
    </xdr:to>
    <xdr:pic>
      <xdr:nvPicPr>
        <xdr:cNvPr id="1246" name="Immagine 1245">
          <a:extLst>
            <a:ext uri="{FF2B5EF4-FFF2-40B4-BE49-F238E27FC236}">
              <a16:creationId xmlns:a16="http://schemas.microsoft.com/office/drawing/2014/main" xmlns="" id="{00000000-0008-0000-0100-0000D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84051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60</xdr:row>
      <xdr:rowOff>234039</xdr:rowOff>
    </xdr:from>
    <xdr:to>
      <xdr:col>0</xdr:col>
      <xdr:colOff>677334</xdr:colOff>
      <xdr:row>60</xdr:row>
      <xdr:rowOff>1016000</xdr:rowOff>
    </xdr:to>
    <xdr:pic>
      <xdr:nvPicPr>
        <xdr:cNvPr id="1249" name="Immagine 1248">
          <a:extLst>
            <a:ext uri="{FF2B5EF4-FFF2-40B4-BE49-F238E27FC236}">
              <a16:creationId xmlns:a16="http://schemas.microsoft.com/office/drawing/2014/main" xmlns="" id="{00000000-0008-0000-0100-0000E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594795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60</xdr:row>
      <xdr:rowOff>234039</xdr:rowOff>
    </xdr:from>
    <xdr:to>
      <xdr:col>1</xdr:col>
      <xdr:colOff>677334</xdr:colOff>
      <xdr:row>60</xdr:row>
      <xdr:rowOff>1016000</xdr:rowOff>
    </xdr:to>
    <xdr:pic>
      <xdr:nvPicPr>
        <xdr:cNvPr id="1252" name="Immagine 1251">
          <a:extLst>
            <a:ext uri="{FF2B5EF4-FFF2-40B4-BE49-F238E27FC236}">
              <a16:creationId xmlns:a16="http://schemas.microsoft.com/office/drawing/2014/main" xmlns="" id="{00000000-0008-0000-0100-0000E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594795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61</xdr:row>
      <xdr:rowOff>234039</xdr:rowOff>
    </xdr:from>
    <xdr:to>
      <xdr:col>0</xdr:col>
      <xdr:colOff>677334</xdr:colOff>
      <xdr:row>61</xdr:row>
      <xdr:rowOff>1016000</xdr:rowOff>
    </xdr:to>
    <xdr:pic>
      <xdr:nvPicPr>
        <xdr:cNvPr id="1255" name="Immagine 1254">
          <a:extLst>
            <a:ext uri="{FF2B5EF4-FFF2-40B4-BE49-F238E27FC236}">
              <a16:creationId xmlns:a16="http://schemas.microsoft.com/office/drawing/2014/main" xmlns="" id="{00000000-0008-0000-0100-0000E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05539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61</xdr:row>
      <xdr:rowOff>234039</xdr:rowOff>
    </xdr:from>
    <xdr:to>
      <xdr:col>1</xdr:col>
      <xdr:colOff>677334</xdr:colOff>
      <xdr:row>61</xdr:row>
      <xdr:rowOff>1016000</xdr:rowOff>
    </xdr:to>
    <xdr:pic>
      <xdr:nvPicPr>
        <xdr:cNvPr id="1258" name="Immagine 1257">
          <a:extLst>
            <a:ext uri="{FF2B5EF4-FFF2-40B4-BE49-F238E27FC236}">
              <a16:creationId xmlns:a16="http://schemas.microsoft.com/office/drawing/2014/main" xmlns="" id="{00000000-0008-0000-0100-0000E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05539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62</xdr:row>
      <xdr:rowOff>234039</xdr:rowOff>
    </xdr:from>
    <xdr:to>
      <xdr:col>0</xdr:col>
      <xdr:colOff>677334</xdr:colOff>
      <xdr:row>62</xdr:row>
      <xdr:rowOff>1016000</xdr:rowOff>
    </xdr:to>
    <xdr:pic>
      <xdr:nvPicPr>
        <xdr:cNvPr id="1261" name="Immagine 1260">
          <a:extLst>
            <a:ext uri="{FF2B5EF4-FFF2-40B4-BE49-F238E27FC236}">
              <a16:creationId xmlns:a16="http://schemas.microsoft.com/office/drawing/2014/main" xmlns="" id="{00000000-0008-0000-0100-0000E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16283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62</xdr:row>
      <xdr:rowOff>234039</xdr:rowOff>
    </xdr:from>
    <xdr:to>
      <xdr:col>1</xdr:col>
      <xdr:colOff>677334</xdr:colOff>
      <xdr:row>62</xdr:row>
      <xdr:rowOff>1016000</xdr:rowOff>
    </xdr:to>
    <xdr:pic>
      <xdr:nvPicPr>
        <xdr:cNvPr id="1264" name="Immagine 1263">
          <a:extLst>
            <a:ext uri="{FF2B5EF4-FFF2-40B4-BE49-F238E27FC236}">
              <a16:creationId xmlns:a16="http://schemas.microsoft.com/office/drawing/2014/main" xmlns="" id="{00000000-0008-0000-0100-0000F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16283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64</xdr:row>
      <xdr:rowOff>234039</xdr:rowOff>
    </xdr:from>
    <xdr:to>
      <xdr:col>0</xdr:col>
      <xdr:colOff>677334</xdr:colOff>
      <xdr:row>64</xdr:row>
      <xdr:rowOff>1016000</xdr:rowOff>
    </xdr:to>
    <xdr:pic>
      <xdr:nvPicPr>
        <xdr:cNvPr id="1267" name="Immagine 1266">
          <a:extLst>
            <a:ext uri="{FF2B5EF4-FFF2-40B4-BE49-F238E27FC236}">
              <a16:creationId xmlns:a16="http://schemas.microsoft.com/office/drawing/2014/main" xmlns="" id="{00000000-0008-0000-0100-0000F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37772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64</xdr:row>
      <xdr:rowOff>234039</xdr:rowOff>
    </xdr:from>
    <xdr:to>
      <xdr:col>1</xdr:col>
      <xdr:colOff>677334</xdr:colOff>
      <xdr:row>64</xdr:row>
      <xdr:rowOff>1016000</xdr:rowOff>
    </xdr:to>
    <xdr:pic>
      <xdr:nvPicPr>
        <xdr:cNvPr id="1270" name="Immagine 1269">
          <a:extLst>
            <a:ext uri="{FF2B5EF4-FFF2-40B4-BE49-F238E27FC236}">
              <a16:creationId xmlns:a16="http://schemas.microsoft.com/office/drawing/2014/main" xmlns="" id="{00000000-0008-0000-0100-0000F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37772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65</xdr:row>
      <xdr:rowOff>234039</xdr:rowOff>
    </xdr:from>
    <xdr:to>
      <xdr:col>0</xdr:col>
      <xdr:colOff>677334</xdr:colOff>
      <xdr:row>65</xdr:row>
      <xdr:rowOff>1016000</xdr:rowOff>
    </xdr:to>
    <xdr:pic>
      <xdr:nvPicPr>
        <xdr:cNvPr id="1279" name="Immagine 1278">
          <a:extLst>
            <a:ext uri="{FF2B5EF4-FFF2-40B4-BE49-F238E27FC236}">
              <a16:creationId xmlns:a16="http://schemas.microsoft.com/office/drawing/2014/main" xmlns="" id="{00000000-0008-0000-0100-0000FF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59260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65</xdr:row>
      <xdr:rowOff>234039</xdr:rowOff>
    </xdr:from>
    <xdr:to>
      <xdr:col>1</xdr:col>
      <xdr:colOff>677334</xdr:colOff>
      <xdr:row>65</xdr:row>
      <xdr:rowOff>1016000</xdr:rowOff>
    </xdr:to>
    <xdr:pic>
      <xdr:nvPicPr>
        <xdr:cNvPr id="1282" name="Immagine 1281">
          <a:extLst>
            <a:ext uri="{FF2B5EF4-FFF2-40B4-BE49-F238E27FC236}">
              <a16:creationId xmlns:a16="http://schemas.microsoft.com/office/drawing/2014/main" xmlns="" id="{00000000-0008-0000-0100-00000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59260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66</xdr:row>
      <xdr:rowOff>234039</xdr:rowOff>
    </xdr:from>
    <xdr:to>
      <xdr:col>0</xdr:col>
      <xdr:colOff>677334</xdr:colOff>
      <xdr:row>66</xdr:row>
      <xdr:rowOff>1016000</xdr:rowOff>
    </xdr:to>
    <xdr:pic>
      <xdr:nvPicPr>
        <xdr:cNvPr id="1285" name="Immagine 1284">
          <a:extLst>
            <a:ext uri="{FF2B5EF4-FFF2-40B4-BE49-F238E27FC236}">
              <a16:creationId xmlns:a16="http://schemas.microsoft.com/office/drawing/2014/main" xmlns="" id="{00000000-0008-0000-0100-00000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70004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66</xdr:row>
      <xdr:rowOff>234039</xdr:rowOff>
    </xdr:from>
    <xdr:to>
      <xdr:col>1</xdr:col>
      <xdr:colOff>677334</xdr:colOff>
      <xdr:row>66</xdr:row>
      <xdr:rowOff>1016000</xdr:rowOff>
    </xdr:to>
    <xdr:pic>
      <xdr:nvPicPr>
        <xdr:cNvPr id="1288" name="Immagine 1287">
          <a:extLst>
            <a:ext uri="{FF2B5EF4-FFF2-40B4-BE49-F238E27FC236}">
              <a16:creationId xmlns:a16="http://schemas.microsoft.com/office/drawing/2014/main" xmlns="" id="{00000000-0008-0000-0100-00000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70004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67</xdr:row>
      <xdr:rowOff>234039</xdr:rowOff>
    </xdr:from>
    <xdr:to>
      <xdr:col>0</xdr:col>
      <xdr:colOff>677334</xdr:colOff>
      <xdr:row>67</xdr:row>
      <xdr:rowOff>1016000</xdr:rowOff>
    </xdr:to>
    <xdr:pic>
      <xdr:nvPicPr>
        <xdr:cNvPr id="1291" name="Immagine 1290">
          <a:extLst>
            <a:ext uri="{FF2B5EF4-FFF2-40B4-BE49-F238E27FC236}">
              <a16:creationId xmlns:a16="http://schemas.microsoft.com/office/drawing/2014/main" xmlns="" id="{00000000-0008-0000-0100-00000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80748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67</xdr:row>
      <xdr:rowOff>234039</xdr:rowOff>
    </xdr:from>
    <xdr:to>
      <xdr:col>1</xdr:col>
      <xdr:colOff>677334</xdr:colOff>
      <xdr:row>67</xdr:row>
      <xdr:rowOff>1016000</xdr:rowOff>
    </xdr:to>
    <xdr:pic>
      <xdr:nvPicPr>
        <xdr:cNvPr id="1294" name="Immagine 1293">
          <a:extLst>
            <a:ext uri="{FF2B5EF4-FFF2-40B4-BE49-F238E27FC236}">
              <a16:creationId xmlns:a16="http://schemas.microsoft.com/office/drawing/2014/main" xmlns="" id="{00000000-0008-0000-0100-00000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80748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68</xdr:row>
      <xdr:rowOff>234039</xdr:rowOff>
    </xdr:from>
    <xdr:to>
      <xdr:col>0</xdr:col>
      <xdr:colOff>677334</xdr:colOff>
      <xdr:row>68</xdr:row>
      <xdr:rowOff>1016000</xdr:rowOff>
    </xdr:to>
    <xdr:pic>
      <xdr:nvPicPr>
        <xdr:cNvPr id="1297" name="Immagine 1296">
          <a:extLst>
            <a:ext uri="{FF2B5EF4-FFF2-40B4-BE49-F238E27FC236}">
              <a16:creationId xmlns:a16="http://schemas.microsoft.com/office/drawing/2014/main" xmlns="" id="{00000000-0008-0000-0100-00001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691493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68</xdr:row>
      <xdr:rowOff>234039</xdr:rowOff>
    </xdr:from>
    <xdr:to>
      <xdr:col>1</xdr:col>
      <xdr:colOff>677334</xdr:colOff>
      <xdr:row>68</xdr:row>
      <xdr:rowOff>1016000</xdr:rowOff>
    </xdr:to>
    <xdr:pic>
      <xdr:nvPicPr>
        <xdr:cNvPr id="1300" name="Immagine 1299">
          <a:extLst>
            <a:ext uri="{FF2B5EF4-FFF2-40B4-BE49-F238E27FC236}">
              <a16:creationId xmlns:a16="http://schemas.microsoft.com/office/drawing/2014/main" xmlns="" id="{00000000-0008-0000-0100-00001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691493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69</xdr:row>
      <xdr:rowOff>234039</xdr:rowOff>
    </xdr:from>
    <xdr:to>
      <xdr:col>0</xdr:col>
      <xdr:colOff>677334</xdr:colOff>
      <xdr:row>69</xdr:row>
      <xdr:rowOff>1016000</xdr:rowOff>
    </xdr:to>
    <xdr:pic>
      <xdr:nvPicPr>
        <xdr:cNvPr id="1303" name="Immagine 1302">
          <a:extLst>
            <a:ext uri="{FF2B5EF4-FFF2-40B4-BE49-F238E27FC236}">
              <a16:creationId xmlns:a16="http://schemas.microsoft.com/office/drawing/2014/main" xmlns="" id="{00000000-0008-0000-0100-00001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02237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69</xdr:row>
      <xdr:rowOff>234039</xdr:rowOff>
    </xdr:from>
    <xdr:to>
      <xdr:col>1</xdr:col>
      <xdr:colOff>677334</xdr:colOff>
      <xdr:row>69</xdr:row>
      <xdr:rowOff>1016000</xdr:rowOff>
    </xdr:to>
    <xdr:pic>
      <xdr:nvPicPr>
        <xdr:cNvPr id="1306" name="Immagine 1305">
          <a:extLst>
            <a:ext uri="{FF2B5EF4-FFF2-40B4-BE49-F238E27FC236}">
              <a16:creationId xmlns:a16="http://schemas.microsoft.com/office/drawing/2014/main" xmlns="" id="{00000000-0008-0000-0100-00001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02237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70</xdr:row>
      <xdr:rowOff>234039</xdr:rowOff>
    </xdr:from>
    <xdr:to>
      <xdr:col>0</xdr:col>
      <xdr:colOff>677334</xdr:colOff>
      <xdr:row>70</xdr:row>
      <xdr:rowOff>1016000</xdr:rowOff>
    </xdr:to>
    <xdr:pic>
      <xdr:nvPicPr>
        <xdr:cNvPr id="1309" name="Immagine 1308">
          <a:extLst>
            <a:ext uri="{FF2B5EF4-FFF2-40B4-BE49-F238E27FC236}">
              <a16:creationId xmlns:a16="http://schemas.microsoft.com/office/drawing/2014/main" xmlns="" id="{00000000-0008-0000-0100-00001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12981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70</xdr:row>
      <xdr:rowOff>234039</xdr:rowOff>
    </xdr:from>
    <xdr:to>
      <xdr:col>1</xdr:col>
      <xdr:colOff>677334</xdr:colOff>
      <xdr:row>70</xdr:row>
      <xdr:rowOff>1016000</xdr:rowOff>
    </xdr:to>
    <xdr:pic>
      <xdr:nvPicPr>
        <xdr:cNvPr id="1312" name="Immagine 1311">
          <a:extLst>
            <a:ext uri="{FF2B5EF4-FFF2-40B4-BE49-F238E27FC236}">
              <a16:creationId xmlns:a16="http://schemas.microsoft.com/office/drawing/2014/main" xmlns="" id="{00000000-0008-0000-0100-00002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12981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72</xdr:row>
      <xdr:rowOff>234039</xdr:rowOff>
    </xdr:from>
    <xdr:to>
      <xdr:col>0</xdr:col>
      <xdr:colOff>677334</xdr:colOff>
      <xdr:row>72</xdr:row>
      <xdr:rowOff>1016000</xdr:rowOff>
    </xdr:to>
    <xdr:pic>
      <xdr:nvPicPr>
        <xdr:cNvPr id="1315" name="Immagine 1314">
          <a:extLst>
            <a:ext uri="{FF2B5EF4-FFF2-40B4-BE49-F238E27FC236}">
              <a16:creationId xmlns:a16="http://schemas.microsoft.com/office/drawing/2014/main" xmlns="" id="{00000000-0008-0000-0100-00002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34469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72</xdr:row>
      <xdr:rowOff>234039</xdr:rowOff>
    </xdr:from>
    <xdr:to>
      <xdr:col>1</xdr:col>
      <xdr:colOff>677334</xdr:colOff>
      <xdr:row>72</xdr:row>
      <xdr:rowOff>1016000</xdr:rowOff>
    </xdr:to>
    <xdr:pic>
      <xdr:nvPicPr>
        <xdr:cNvPr id="1318" name="Immagine 1317">
          <a:extLst>
            <a:ext uri="{FF2B5EF4-FFF2-40B4-BE49-F238E27FC236}">
              <a16:creationId xmlns:a16="http://schemas.microsoft.com/office/drawing/2014/main" xmlns="" id="{00000000-0008-0000-0100-00002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34469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73</xdr:row>
      <xdr:rowOff>234039</xdr:rowOff>
    </xdr:from>
    <xdr:to>
      <xdr:col>0</xdr:col>
      <xdr:colOff>677334</xdr:colOff>
      <xdr:row>73</xdr:row>
      <xdr:rowOff>1016000</xdr:rowOff>
    </xdr:to>
    <xdr:pic>
      <xdr:nvPicPr>
        <xdr:cNvPr id="1321" name="Immagine 1320">
          <a:extLst>
            <a:ext uri="{FF2B5EF4-FFF2-40B4-BE49-F238E27FC236}">
              <a16:creationId xmlns:a16="http://schemas.microsoft.com/office/drawing/2014/main" xmlns="" id="{00000000-0008-0000-0100-00002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45214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73</xdr:row>
      <xdr:rowOff>234039</xdr:rowOff>
    </xdr:from>
    <xdr:to>
      <xdr:col>1</xdr:col>
      <xdr:colOff>677334</xdr:colOff>
      <xdr:row>73</xdr:row>
      <xdr:rowOff>1016000</xdr:rowOff>
    </xdr:to>
    <xdr:pic>
      <xdr:nvPicPr>
        <xdr:cNvPr id="1324" name="Immagine 1323">
          <a:extLst>
            <a:ext uri="{FF2B5EF4-FFF2-40B4-BE49-F238E27FC236}">
              <a16:creationId xmlns:a16="http://schemas.microsoft.com/office/drawing/2014/main" xmlns="" id="{00000000-0008-0000-0100-00002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45214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74</xdr:row>
      <xdr:rowOff>234039</xdr:rowOff>
    </xdr:from>
    <xdr:to>
      <xdr:col>0</xdr:col>
      <xdr:colOff>677334</xdr:colOff>
      <xdr:row>74</xdr:row>
      <xdr:rowOff>1016000</xdr:rowOff>
    </xdr:to>
    <xdr:pic>
      <xdr:nvPicPr>
        <xdr:cNvPr id="1327" name="Immagine 1326">
          <a:extLst>
            <a:ext uri="{FF2B5EF4-FFF2-40B4-BE49-F238E27FC236}">
              <a16:creationId xmlns:a16="http://schemas.microsoft.com/office/drawing/2014/main" xmlns="" id="{00000000-0008-0000-0100-00002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55958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74</xdr:row>
      <xdr:rowOff>234039</xdr:rowOff>
    </xdr:from>
    <xdr:to>
      <xdr:col>1</xdr:col>
      <xdr:colOff>677334</xdr:colOff>
      <xdr:row>74</xdr:row>
      <xdr:rowOff>1016000</xdr:rowOff>
    </xdr:to>
    <xdr:pic>
      <xdr:nvPicPr>
        <xdr:cNvPr id="1330" name="Immagine 1329">
          <a:extLst>
            <a:ext uri="{FF2B5EF4-FFF2-40B4-BE49-F238E27FC236}">
              <a16:creationId xmlns:a16="http://schemas.microsoft.com/office/drawing/2014/main" xmlns="" id="{00000000-0008-0000-0100-00003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55958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75</xdr:row>
      <xdr:rowOff>234039</xdr:rowOff>
    </xdr:from>
    <xdr:to>
      <xdr:col>0</xdr:col>
      <xdr:colOff>677334</xdr:colOff>
      <xdr:row>75</xdr:row>
      <xdr:rowOff>1016000</xdr:rowOff>
    </xdr:to>
    <xdr:pic>
      <xdr:nvPicPr>
        <xdr:cNvPr id="1333" name="Immagine 1332">
          <a:extLst>
            <a:ext uri="{FF2B5EF4-FFF2-40B4-BE49-F238E27FC236}">
              <a16:creationId xmlns:a16="http://schemas.microsoft.com/office/drawing/2014/main" xmlns="" id="{00000000-0008-0000-0100-00003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66702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75</xdr:row>
      <xdr:rowOff>234039</xdr:rowOff>
    </xdr:from>
    <xdr:to>
      <xdr:col>1</xdr:col>
      <xdr:colOff>677334</xdr:colOff>
      <xdr:row>75</xdr:row>
      <xdr:rowOff>1016000</xdr:rowOff>
    </xdr:to>
    <xdr:pic>
      <xdr:nvPicPr>
        <xdr:cNvPr id="1336" name="Immagine 1335">
          <a:extLst>
            <a:ext uri="{FF2B5EF4-FFF2-40B4-BE49-F238E27FC236}">
              <a16:creationId xmlns:a16="http://schemas.microsoft.com/office/drawing/2014/main" xmlns="" id="{00000000-0008-0000-0100-00003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66702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76</xdr:row>
      <xdr:rowOff>234039</xdr:rowOff>
    </xdr:from>
    <xdr:to>
      <xdr:col>0</xdr:col>
      <xdr:colOff>677334</xdr:colOff>
      <xdr:row>76</xdr:row>
      <xdr:rowOff>1016000</xdr:rowOff>
    </xdr:to>
    <xdr:pic>
      <xdr:nvPicPr>
        <xdr:cNvPr id="1339" name="Immagine 1338">
          <a:extLst>
            <a:ext uri="{FF2B5EF4-FFF2-40B4-BE49-F238E27FC236}">
              <a16:creationId xmlns:a16="http://schemas.microsoft.com/office/drawing/2014/main" xmlns="" id="{00000000-0008-0000-0100-00003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77446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76</xdr:row>
      <xdr:rowOff>234039</xdr:rowOff>
    </xdr:from>
    <xdr:to>
      <xdr:col>1</xdr:col>
      <xdr:colOff>677334</xdr:colOff>
      <xdr:row>76</xdr:row>
      <xdr:rowOff>1016000</xdr:rowOff>
    </xdr:to>
    <xdr:pic>
      <xdr:nvPicPr>
        <xdr:cNvPr id="1342" name="Immagine 1341">
          <a:extLst>
            <a:ext uri="{FF2B5EF4-FFF2-40B4-BE49-F238E27FC236}">
              <a16:creationId xmlns:a16="http://schemas.microsoft.com/office/drawing/2014/main" xmlns="" id="{00000000-0008-0000-0100-00003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77446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77</xdr:row>
      <xdr:rowOff>234039</xdr:rowOff>
    </xdr:from>
    <xdr:to>
      <xdr:col>0</xdr:col>
      <xdr:colOff>677334</xdr:colOff>
      <xdr:row>77</xdr:row>
      <xdr:rowOff>1016000</xdr:rowOff>
    </xdr:to>
    <xdr:pic>
      <xdr:nvPicPr>
        <xdr:cNvPr id="1345" name="Immagine 1344">
          <a:extLst>
            <a:ext uri="{FF2B5EF4-FFF2-40B4-BE49-F238E27FC236}">
              <a16:creationId xmlns:a16="http://schemas.microsoft.com/office/drawing/2014/main" xmlns="" id="{00000000-0008-0000-0100-00004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88190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77</xdr:row>
      <xdr:rowOff>234039</xdr:rowOff>
    </xdr:from>
    <xdr:to>
      <xdr:col>1</xdr:col>
      <xdr:colOff>677334</xdr:colOff>
      <xdr:row>77</xdr:row>
      <xdr:rowOff>1016000</xdr:rowOff>
    </xdr:to>
    <xdr:pic>
      <xdr:nvPicPr>
        <xdr:cNvPr id="1348" name="Immagine 1347">
          <a:extLst>
            <a:ext uri="{FF2B5EF4-FFF2-40B4-BE49-F238E27FC236}">
              <a16:creationId xmlns:a16="http://schemas.microsoft.com/office/drawing/2014/main" xmlns="" id="{00000000-0008-0000-0100-00004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88190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78</xdr:row>
      <xdr:rowOff>234039</xdr:rowOff>
    </xdr:from>
    <xdr:to>
      <xdr:col>0</xdr:col>
      <xdr:colOff>677334</xdr:colOff>
      <xdr:row>78</xdr:row>
      <xdr:rowOff>1016000</xdr:rowOff>
    </xdr:to>
    <xdr:pic>
      <xdr:nvPicPr>
        <xdr:cNvPr id="1351" name="Immagine 1350">
          <a:extLst>
            <a:ext uri="{FF2B5EF4-FFF2-40B4-BE49-F238E27FC236}">
              <a16:creationId xmlns:a16="http://schemas.microsoft.com/office/drawing/2014/main" xmlns="" id="{00000000-0008-0000-0100-00004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798935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78</xdr:row>
      <xdr:rowOff>234039</xdr:rowOff>
    </xdr:from>
    <xdr:to>
      <xdr:col>1</xdr:col>
      <xdr:colOff>677334</xdr:colOff>
      <xdr:row>78</xdr:row>
      <xdr:rowOff>1016000</xdr:rowOff>
    </xdr:to>
    <xdr:pic>
      <xdr:nvPicPr>
        <xdr:cNvPr id="1354" name="Immagine 1353">
          <a:extLst>
            <a:ext uri="{FF2B5EF4-FFF2-40B4-BE49-F238E27FC236}">
              <a16:creationId xmlns:a16="http://schemas.microsoft.com/office/drawing/2014/main" xmlns="" id="{00000000-0008-0000-0100-00004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798935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79</xdr:row>
      <xdr:rowOff>234039</xdr:rowOff>
    </xdr:from>
    <xdr:to>
      <xdr:col>0</xdr:col>
      <xdr:colOff>677334</xdr:colOff>
      <xdr:row>79</xdr:row>
      <xdr:rowOff>1016000</xdr:rowOff>
    </xdr:to>
    <xdr:pic>
      <xdr:nvPicPr>
        <xdr:cNvPr id="1357" name="Immagine 1356">
          <a:extLst>
            <a:ext uri="{FF2B5EF4-FFF2-40B4-BE49-F238E27FC236}">
              <a16:creationId xmlns:a16="http://schemas.microsoft.com/office/drawing/2014/main" xmlns="" id="{00000000-0008-0000-0100-00004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09679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79</xdr:row>
      <xdr:rowOff>234039</xdr:rowOff>
    </xdr:from>
    <xdr:to>
      <xdr:col>1</xdr:col>
      <xdr:colOff>677334</xdr:colOff>
      <xdr:row>79</xdr:row>
      <xdr:rowOff>1016000</xdr:rowOff>
    </xdr:to>
    <xdr:pic>
      <xdr:nvPicPr>
        <xdr:cNvPr id="1360" name="Immagine 1359">
          <a:extLst>
            <a:ext uri="{FF2B5EF4-FFF2-40B4-BE49-F238E27FC236}">
              <a16:creationId xmlns:a16="http://schemas.microsoft.com/office/drawing/2014/main" xmlns="" id="{00000000-0008-0000-0100-00005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09679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80</xdr:row>
      <xdr:rowOff>234039</xdr:rowOff>
    </xdr:from>
    <xdr:to>
      <xdr:col>0</xdr:col>
      <xdr:colOff>677334</xdr:colOff>
      <xdr:row>80</xdr:row>
      <xdr:rowOff>1016000</xdr:rowOff>
    </xdr:to>
    <xdr:pic>
      <xdr:nvPicPr>
        <xdr:cNvPr id="1363" name="Immagine 1362">
          <a:extLst>
            <a:ext uri="{FF2B5EF4-FFF2-40B4-BE49-F238E27FC236}">
              <a16:creationId xmlns:a16="http://schemas.microsoft.com/office/drawing/2014/main" xmlns="" id="{00000000-0008-0000-0100-00005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20423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80</xdr:row>
      <xdr:rowOff>234039</xdr:rowOff>
    </xdr:from>
    <xdr:to>
      <xdr:col>1</xdr:col>
      <xdr:colOff>677334</xdr:colOff>
      <xdr:row>80</xdr:row>
      <xdr:rowOff>1016000</xdr:rowOff>
    </xdr:to>
    <xdr:pic>
      <xdr:nvPicPr>
        <xdr:cNvPr id="1366" name="Immagine 1365">
          <a:extLst>
            <a:ext uri="{FF2B5EF4-FFF2-40B4-BE49-F238E27FC236}">
              <a16:creationId xmlns:a16="http://schemas.microsoft.com/office/drawing/2014/main" xmlns="" id="{00000000-0008-0000-0100-00005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20423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81</xdr:row>
      <xdr:rowOff>234039</xdr:rowOff>
    </xdr:from>
    <xdr:to>
      <xdr:col>0</xdr:col>
      <xdr:colOff>677334</xdr:colOff>
      <xdr:row>81</xdr:row>
      <xdr:rowOff>1016000</xdr:rowOff>
    </xdr:to>
    <xdr:pic>
      <xdr:nvPicPr>
        <xdr:cNvPr id="1381" name="Immagine 1380">
          <a:extLst>
            <a:ext uri="{FF2B5EF4-FFF2-40B4-BE49-F238E27FC236}">
              <a16:creationId xmlns:a16="http://schemas.microsoft.com/office/drawing/2014/main" xmlns="" id="{00000000-0008-0000-0100-00006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52656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81</xdr:row>
      <xdr:rowOff>234039</xdr:rowOff>
    </xdr:from>
    <xdr:to>
      <xdr:col>1</xdr:col>
      <xdr:colOff>677334</xdr:colOff>
      <xdr:row>81</xdr:row>
      <xdr:rowOff>1016000</xdr:rowOff>
    </xdr:to>
    <xdr:pic>
      <xdr:nvPicPr>
        <xdr:cNvPr id="1384" name="Immagine 1383">
          <a:extLst>
            <a:ext uri="{FF2B5EF4-FFF2-40B4-BE49-F238E27FC236}">
              <a16:creationId xmlns:a16="http://schemas.microsoft.com/office/drawing/2014/main" xmlns="" id="{00000000-0008-0000-0100-00006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52656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82</xdr:row>
      <xdr:rowOff>234039</xdr:rowOff>
    </xdr:from>
    <xdr:to>
      <xdr:col>0</xdr:col>
      <xdr:colOff>677334</xdr:colOff>
      <xdr:row>82</xdr:row>
      <xdr:rowOff>1016000</xdr:rowOff>
    </xdr:to>
    <xdr:pic>
      <xdr:nvPicPr>
        <xdr:cNvPr id="1387" name="Immagine 1386">
          <a:extLst>
            <a:ext uri="{FF2B5EF4-FFF2-40B4-BE49-F238E27FC236}">
              <a16:creationId xmlns:a16="http://schemas.microsoft.com/office/drawing/2014/main" xmlns="" id="{00000000-0008-0000-0100-00006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63400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82</xdr:row>
      <xdr:rowOff>234039</xdr:rowOff>
    </xdr:from>
    <xdr:to>
      <xdr:col>1</xdr:col>
      <xdr:colOff>677334</xdr:colOff>
      <xdr:row>82</xdr:row>
      <xdr:rowOff>1016000</xdr:rowOff>
    </xdr:to>
    <xdr:pic>
      <xdr:nvPicPr>
        <xdr:cNvPr id="1390" name="Immagine 1389">
          <a:extLst>
            <a:ext uri="{FF2B5EF4-FFF2-40B4-BE49-F238E27FC236}">
              <a16:creationId xmlns:a16="http://schemas.microsoft.com/office/drawing/2014/main" xmlns="" id="{00000000-0008-0000-0100-00006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63400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83</xdr:row>
      <xdr:rowOff>234039</xdr:rowOff>
    </xdr:from>
    <xdr:to>
      <xdr:col>0</xdr:col>
      <xdr:colOff>677334</xdr:colOff>
      <xdr:row>83</xdr:row>
      <xdr:rowOff>1016000</xdr:rowOff>
    </xdr:to>
    <xdr:pic>
      <xdr:nvPicPr>
        <xdr:cNvPr id="1393" name="Immagine 1392">
          <a:extLst>
            <a:ext uri="{FF2B5EF4-FFF2-40B4-BE49-F238E27FC236}">
              <a16:creationId xmlns:a16="http://schemas.microsoft.com/office/drawing/2014/main" xmlns="" id="{00000000-0008-0000-0100-00007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74144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83</xdr:row>
      <xdr:rowOff>234039</xdr:rowOff>
    </xdr:from>
    <xdr:to>
      <xdr:col>1</xdr:col>
      <xdr:colOff>677334</xdr:colOff>
      <xdr:row>83</xdr:row>
      <xdr:rowOff>1016000</xdr:rowOff>
    </xdr:to>
    <xdr:pic>
      <xdr:nvPicPr>
        <xdr:cNvPr id="1396" name="Immagine 1395">
          <a:extLst>
            <a:ext uri="{FF2B5EF4-FFF2-40B4-BE49-F238E27FC236}">
              <a16:creationId xmlns:a16="http://schemas.microsoft.com/office/drawing/2014/main" xmlns="" id="{00000000-0008-0000-0100-00007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74144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84</xdr:row>
      <xdr:rowOff>234039</xdr:rowOff>
    </xdr:from>
    <xdr:to>
      <xdr:col>0</xdr:col>
      <xdr:colOff>677334</xdr:colOff>
      <xdr:row>84</xdr:row>
      <xdr:rowOff>1016000</xdr:rowOff>
    </xdr:to>
    <xdr:pic>
      <xdr:nvPicPr>
        <xdr:cNvPr id="1399" name="Immagine 1398">
          <a:extLst>
            <a:ext uri="{FF2B5EF4-FFF2-40B4-BE49-F238E27FC236}">
              <a16:creationId xmlns:a16="http://schemas.microsoft.com/office/drawing/2014/main" xmlns="" id="{00000000-0008-0000-0100-00007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84888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84</xdr:row>
      <xdr:rowOff>234039</xdr:rowOff>
    </xdr:from>
    <xdr:to>
      <xdr:col>1</xdr:col>
      <xdr:colOff>677334</xdr:colOff>
      <xdr:row>84</xdr:row>
      <xdr:rowOff>1016000</xdr:rowOff>
    </xdr:to>
    <xdr:pic>
      <xdr:nvPicPr>
        <xdr:cNvPr id="1402" name="Immagine 1401">
          <a:extLst>
            <a:ext uri="{FF2B5EF4-FFF2-40B4-BE49-F238E27FC236}">
              <a16:creationId xmlns:a16="http://schemas.microsoft.com/office/drawing/2014/main" xmlns="" id="{00000000-0008-0000-0100-00007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84888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85</xdr:row>
      <xdr:rowOff>234039</xdr:rowOff>
    </xdr:from>
    <xdr:to>
      <xdr:col>0</xdr:col>
      <xdr:colOff>677334</xdr:colOff>
      <xdr:row>85</xdr:row>
      <xdr:rowOff>1016000</xdr:rowOff>
    </xdr:to>
    <xdr:pic>
      <xdr:nvPicPr>
        <xdr:cNvPr id="1405" name="Immagine 1404">
          <a:extLst>
            <a:ext uri="{FF2B5EF4-FFF2-40B4-BE49-F238E27FC236}">
              <a16:creationId xmlns:a16="http://schemas.microsoft.com/office/drawing/2014/main" xmlns="" id="{00000000-0008-0000-0100-00007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895632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85</xdr:row>
      <xdr:rowOff>234039</xdr:rowOff>
    </xdr:from>
    <xdr:to>
      <xdr:col>1</xdr:col>
      <xdr:colOff>677334</xdr:colOff>
      <xdr:row>85</xdr:row>
      <xdr:rowOff>1016000</xdr:rowOff>
    </xdr:to>
    <xdr:pic>
      <xdr:nvPicPr>
        <xdr:cNvPr id="1408" name="Immagine 1407">
          <a:extLst>
            <a:ext uri="{FF2B5EF4-FFF2-40B4-BE49-F238E27FC236}">
              <a16:creationId xmlns:a16="http://schemas.microsoft.com/office/drawing/2014/main" xmlns="" id="{00000000-0008-0000-0100-00008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895632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88</xdr:row>
      <xdr:rowOff>234039</xdr:rowOff>
    </xdr:from>
    <xdr:to>
      <xdr:col>0</xdr:col>
      <xdr:colOff>677334</xdr:colOff>
      <xdr:row>88</xdr:row>
      <xdr:rowOff>1016000</xdr:rowOff>
    </xdr:to>
    <xdr:pic>
      <xdr:nvPicPr>
        <xdr:cNvPr id="1411" name="Immagine 1410">
          <a:extLst>
            <a:ext uri="{FF2B5EF4-FFF2-40B4-BE49-F238E27FC236}">
              <a16:creationId xmlns:a16="http://schemas.microsoft.com/office/drawing/2014/main" xmlns="" id="{00000000-0008-0000-0100-00008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927865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88</xdr:row>
      <xdr:rowOff>234039</xdr:rowOff>
    </xdr:from>
    <xdr:to>
      <xdr:col>1</xdr:col>
      <xdr:colOff>677334</xdr:colOff>
      <xdr:row>88</xdr:row>
      <xdr:rowOff>1016000</xdr:rowOff>
    </xdr:to>
    <xdr:pic>
      <xdr:nvPicPr>
        <xdr:cNvPr id="1414" name="Immagine 1413">
          <a:extLst>
            <a:ext uri="{FF2B5EF4-FFF2-40B4-BE49-F238E27FC236}">
              <a16:creationId xmlns:a16="http://schemas.microsoft.com/office/drawing/2014/main" xmlns="" id="{00000000-0008-0000-0100-00008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927865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89</xdr:row>
      <xdr:rowOff>234039</xdr:rowOff>
    </xdr:from>
    <xdr:to>
      <xdr:col>0</xdr:col>
      <xdr:colOff>677334</xdr:colOff>
      <xdr:row>89</xdr:row>
      <xdr:rowOff>1016000</xdr:rowOff>
    </xdr:to>
    <xdr:pic>
      <xdr:nvPicPr>
        <xdr:cNvPr id="1417" name="Immagine 1416">
          <a:extLst>
            <a:ext uri="{FF2B5EF4-FFF2-40B4-BE49-F238E27FC236}">
              <a16:creationId xmlns:a16="http://schemas.microsoft.com/office/drawing/2014/main" xmlns="" id="{00000000-0008-0000-0100-00008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938609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89</xdr:row>
      <xdr:rowOff>234039</xdr:rowOff>
    </xdr:from>
    <xdr:to>
      <xdr:col>1</xdr:col>
      <xdr:colOff>677334</xdr:colOff>
      <xdr:row>89</xdr:row>
      <xdr:rowOff>1016000</xdr:rowOff>
    </xdr:to>
    <xdr:pic>
      <xdr:nvPicPr>
        <xdr:cNvPr id="1420" name="Immagine 1419">
          <a:extLst>
            <a:ext uri="{FF2B5EF4-FFF2-40B4-BE49-F238E27FC236}">
              <a16:creationId xmlns:a16="http://schemas.microsoft.com/office/drawing/2014/main" xmlns="" id="{00000000-0008-0000-0100-00008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938609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91</xdr:row>
      <xdr:rowOff>234039</xdr:rowOff>
    </xdr:from>
    <xdr:to>
      <xdr:col>0</xdr:col>
      <xdr:colOff>677334</xdr:colOff>
      <xdr:row>91</xdr:row>
      <xdr:rowOff>1016000</xdr:rowOff>
    </xdr:to>
    <xdr:pic>
      <xdr:nvPicPr>
        <xdr:cNvPr id="1423" name="Immagine 1422">
          <a:extLst>
            <a:ext uri="{FF2B5EF4-FFF2-40B4-BE49-F238E27FC236}">
              <a16:creationId xmlns:a16="http://schemas.microsoft.com/office/drawing/2014/main" xmlns="" id="{00000000-0008-0000-0100-00008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960098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91</xdr:row>
      <xdr:rowOff>234039</xdr:rowOff>
    </xdr:from>
    <xdr:to>
      <xdr:col>1</xdr:col>
      <xdr:colOff>677334</xdr:colOff>
      <xdr:row>91</xdr:row>
      <xdr:rowOff>1016000</xdr:rowOff>
    </xdr:to>
    <xdr:pic>
      <xdr:nvPicPr>
        <xdr:cNvPr id="1426" name="Immagine 1425">
          <a:extLst>
            <a:ext uri="{FF2B5EF4-FFF2-40B4-BE49-F238E27FC236}">
              <a16:creationId xmlns:a16="http://schemas.microsoft.com/office/drawing/2014/main" xmlns="" id="{00000000-0008-0000-0100-00009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960098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92</xdr:row>
      <xdr:rowOff>234039</xdr:rowOff>
    </xdr:from>
    <xdr:to>
      <xdr:col>0</xdr:col>
      <xdr:colOff>677334</xdr:colOff>
      <xdr:row>92</xdr:row>
      <xdr:rowOff>1016000</xdr:rowOff>
    </xdr:to>
    <xdr:pic>
      <xdr:nvPicPr>
        <xdr:cNvPr id="1429" name="Immagine 1428">
          <a:extLst>
            <a:ext uri="{FF2B5EF4-FFF2-40B4-BE49-F238E27FC236}">
              <a16:creationId xmlns:a16="http://schemas.microsoft.com/office/drawing/2014/main" xmlns="" id="{00000000-0008-0000-0100-00009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970842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92</xdr:row>
      <xdr:rowOff>234039</xdr:rowOff>
    </xdr:from>
    <xdr:to>
      <xdr:col>1</xdr:col>
      <xdr:colOff>677334</xdr:colOff>
      <xdr:row>92</xdr:row>
      <xdr:rowOff>1016000</xdr:rowOff>
    </xdr:to>
    <xdr:pic>
      <xdr:nvPicPr>
        <xdr:cNvPr id="1432" name="Immagine 1431">
          <a:extLst>
            <a:ext uri="{FF2B5EF4-FFF2-40B4-BE49-F238E27FC236}">
              <a16:creationId xmlns:a16="http://schemas.microsoft.com/office/drawing/2014/main" xmlns="" id="{00000000-0008-0000-0100-00009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970842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93</xdr:row>
      <xdr:rowOff>234039</xdr:rowOff>
    </xdr:from>
    <xdr:to>
      <xdr:col>0</xdr:col>
      <xdr:colOff>677334</xdr:colOff>
      <xdr:row>93</xdr:row>
      <xdr:rowOff>1016000</xdr:rowOff>
    </xdr:to>
    <xdr:pic>
      <xdr:nvPicPr>
        <xdr:cNvPr id="1435" name="Immagine 1434">
          <a:extLst>
            <a:ext uri="{FF2B5EF4-FFF2-40B4-BE49-F238E27FC236}">
              <a16:creationId xmlns:a16="http://schemas.microsoft.com/office/drawing/2014/main" xmlns="" id="{00000000-0008-0000-0100-00009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981586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93</xdr:row>
      <xdr:rowOff>234039</xdr:rowOff>
    </xdr:from>
    <xdr:to>
      <xdr:col>1</xdr:col>
      <xdr:colOff>677334</xdr:colOff>
      <xdr:row>93</xdr:row>
      <xdr:rowOff>1016000</xdr:rowOff>
    </xdr:to>
    <xdr:pic>
      <xdr:nvPicPr>
        <xdr:cNvPr id="1438" name="Immagine 1437">
          <a:extLst>
            <a:ext uri="{FF2B5EF4-FFF2-40B4-BE49-F238E27FC236}">
              <a16:creationId xmlns:a16="http://schemas.microsoft.com/office/drawing/2014/main" xmlns="" id="{00000000-0008-0000-0100-00009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981586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94</xdr:row>
      <xdr:rowOff>234039</xdr:rowOff>
    </xdr:from>
    <xdr:to>
      <xdr:col>0</xdr:col>
      <xdr:colOff>677334</xdr:colOff>
      <xdr:row>94</xdr:row>
      <xdr:rowOff>1016000</xdr:rowOff>
    </xdr:to>
    <xdr:pic>
      <xdr:nvPicPr>
        <xdr:cNvPr id="1441" name="Immagine 1440">
          <a:extLst>
            <a:ext uri="{FF2B5EF4-FFF2-40B4-BE49-F238E27FC236}">
              <a16:creationId xmlns:a16="http://schemas.microsoft.com/office/drawing/2014/main" xmlns="" id="{00000000-0008-0000-0100-0000A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992330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94</xdr:row>
      <xdr:rowOff>234039</xdr:rowOff>
    </xdr:from>
    <xdr:to>
      <xdr:col>1</xdr:col>
      <xdr:colOff>677334</xdr:colOff>
      <xdr:row>94</xdr:row>
      <xdr:rowOff>1016000</xdr:rowOff>
    </xdr:to>
    <xdr:pic>
      <xdr:nvPicPr>
        <xdr:cNvPr id="1444" name="Immagine 1443">
          <a:extLst>
            <a:ext uri="{FF2B5EF4-FFF2-40B4-BE49-F238E27FC236}">
              <a16:creationId xmlns:a16="http://schemas.microsoft.com/office/drawing/2014/main" xmlns="" id="{00000000-0008-0000-0100-0000A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992330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95</xdr:row>
      <xdr:rowOff>234039</xdr:rowOff>
    </xdr:from>
    <xdr:to>
      <xdr:col>0</xdr:col>
      <xdr:colOff>677334</xdr:colOff>
      <xdr:row>95</xdr:row>
      <xdr:rowOff>1016000</xdr:rowOff>
    </xdr:to>
    <xdr:pic>
      <xdr:nvPicPr>
        <xdr:cNvPr id="1447" name="Immagine 1446">
          <a:extLst>
            <a:ext uri="{FF2B5EF4-FFF2-40B4-BE49-F238E27FC236}">
              <a16:creationId xmlns:a16="http://schemas.microsoft.com/office/drawing/2014/main" xmlns="" id="{00000000-0008-0000-0100-0000A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03074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95</xdr:row>
      <xdr:rowOff>234039</xdr:rowOff>
    </xdr:from>
    <xdr:to>
      <xdr:col>1</xdr:col>
      <xdr:colOff>677334</xdr:colOff>
      <xdr:row>95</xdr:row>
      <xdr:rowOff>1016000</xdr:rowOff>
    </xdr:to>
    <xdr:pic>
      <xdr:nvPicPr>
        <xdr:cNvPr id="1450" name="Immagine 1449">
          <a:extLst>
            <a:ext uri="{FF2B5EF4-FFF2-40B4-BE49-F238E27FC236}">
              <a16:creationId xmlns:a16="http://schemas.microsoft.com/office/drawing/2014/main" xmlns="" id="{00000000-0008-0000-0100-0000A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03074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96</xdr:row>
      <xdr:rowOff>234039</xdr:rowOff>
    </xdr:from>
    <xdr:to>
      <xdr:col>0</xdr:col>
      <xdr:colOff>677334</xdr:colOff>
      <xdr:row>96</xdr:row>
      <xdr:rowOff>1016000</xdr:rowOff>
    </xdr:to>
    <xdr:pic>
      <xdr:nvPicPr>
        <xdr:cNvPr id="1453" name="Immagine 1452">
          <a:extLst>
            <a:ext uri="{FF2B5EF4-FFF2-40B4-BE49-F238E27FC236}">
              <a16:creationId xmlns:a16="http://schemas.microsoft.com/office/drawing/2014/main" xmlns="" id="{00000000-0008-0000-0100-0000A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13819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96</xdr:row>
      <xdr:rowOff>234039</xdr:rowOff>
    </xdr:from>
    <xdr:to>
      <xdr:col>1</xdr:col>
      <xdr:colOff>677334</xdr:colOff>
      <xdr:row>96</xdr:row>
      <xdr:rowOff>1016000</xdr:rowOff>
    </xdr:to>
    <xdr:pic>
      <xdr:nvPicPr>
        <xdr:cNvPr id="1456" name="Immagine 1455">
          <a:extLst>
            <a:ext uri="{FF2B5EF4-FFF2-40B4-BE49-F238E27FC236}">
              <a16:creationId xmlns:a16="http://schemas.microsoft.com/office/drawing/2014/main" xmlns="" id="{00000000-0008-0000-0100-0000B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13819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97</xdr:row>
      <xdr:rowOff>234039</xdr:rowOff>
    </xdr:from>
    <xdr:to>
      <xdr:col>0</xdr:col>
      <xdr:colOff>677334</xdr:colOff>
      <xdr:row>97</xdr:row>
      <xdr:rowOff>1016000</xdr:rowOff>
    </xdr:to>
    <xdr:pic>
      <xdr:nvPicPr>
        <xdr:cNvPr id="1459" name="Immagine 1458">
          <a:extLst>
            <a:ext uri="{FF2B5EF4-FFF2-40B4-BE49-F238E27FC236}">
              <a16:creationId xmlns:a16="http://schemas.microsoft.com/office/drawing/2014/main" xmlns="" id="{00000000-0008-0000-0100-0000B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24563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97</xdr:row>
      <xdr:rowOff>234039</xdr:rowOff>
    </xdr:from>
    <xdr:to>
      <xdr:col>1</xdr:col>
      <xdr:colOff>677334</xdr:colOff>
      <xdr:row>97</xdr:row>
      <xdr:rowOff>1016000</xdr:rowOff>
    </xdr:to>
    <xdr:pic>
      <xdr:nvPicPr>
        <xdr:cNvPr id="1462" name="Immagine 1461">
          <a:extLst>
            <a:ext uri="{FF2B5EF4-FFF2-40B4-BE49-F238E27FC236}">
              <a16:creationId xmlns:a16="http://schemas.microsoft.com/office/drawing/2014/main" xmlns="" id="{00000000-0008-0000-0100-0000B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24563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98</xdr:row>
      <xdr:rowOff>234039</xdr:rowOff>
    </xdr:from>
    <xdr:to>
      <xdr:col>0</xdr:col>
      <xdr:colOff>677334</xdr:colOff>
      <xdr:row>98</xdr:row>
      <xdr:rowOff>1016000</xdr:rowOff>
    </xdr:to>
    <xdr:pic>
      <xdr:nvPicPr>
        <xdr:cNvPr id="1465" name="Immagine 1464">
          <a:extLst>
            <a:ext uri="{FF2B5EF4-FFF2-40B4-BE49-F238E27FC236}">
              <a16:creationId xmlns:a16="http://schemas.microsoft.com/office/drawing/2014/main" xmlns="" id="{00000000-0008-0000-0100-0000B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35307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98</xdr:row>
      <xdr:rowOff>234039</xdr:rowOff>
    </xdr:from>
    <xdr:to>
      <xdr:col>1</xdr:col>
      <xdr:colOff>677334</xdr:colOff>
      <xdr:row>98</xdr:row>
      <xdr:rowOff>1016000</xdr:rowOff>
    </xdr:to>
    <xdr:pic>
      <xdr:nvPicPr>
        <xdr:cNvPr id="1468" name="Immagine 1467">
          <a:extLst>
            <a:ext uri="{FF2B5EF4-FFF2-40B4-BE49-F238E27FC236}">
              <a16:creationId xmlns:a16="http://schemas.microsoft.com/office/drawing/2014/main" xmlns="" id="{00000000-0008-0000-0100-0000B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35307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99</xdr:row>
      <xdr:rowOff>234039</xdr:rowOff>
    </xdr:from>
    <xdr:to>
      <xdr:col>0</xdr:col>
      <xdr:colOff>677334</xdr:colOff>
      <xdr:row>99</xdr:row>
      <xdr:rowOff>1016000</xdr:rowOff>
    </xdr:to>
    <xdr:pic>
      <xdr:nvPicPr>
        <xdr:cNvPr id="1471" name="Immagine 1470">
          <a:extLst>
            <a:ext uri="{FF2B5EF4-FFF2-40B4-BE49-F238E27FC236}">
              <a16:creationId xmlns:a16="http://schemas.microsoft.com/office/drawing/2014/main" xmlns="" id="{00000000-0008-0000-0100-0000B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46051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99</xdr:row>
      <xdr:rowOff>234039</xdr:rowOff>
    </xdr:from>
    <xdr:to>
      <xdr:col>1</xdr:col>
      <xdr:colOff>677334</xdr:colOff>
      <xdr:row>99</xdr:row>
      <xdr:rowOff>1016000</xdr:rowOff>
    </xdr:to>
    <xdr:pic>
      <xdr:nvPicPr>
        <xdr:cNvPr id="1474" name="Immagine 1473">
          <a:extLst>
            <a:ext uri="{FF2B5EF4-FFF2-40B4-BE49-F238E27FC236}">
              <a16:creationId xmlns:a16="http://schemas.microsoft.com/office/drawing/2014/main" xmlns="" id="{00000000-0008-0000-0100-0000C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46051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100</xdr:row>
      <xdr:rowOff>234039</xdr:rowOff>
    </xdr:from>
    <xdr:to>
      <xdr:col>0</xdr:col>
      <xdr:colOff>677334</xdr:colOff>
      <xdr:row>100</xdr:row>
      <xdr:rowOff>1016000</xdr:rowOff>
    </xdr:to>
    <xdr:pic>
      <xdr:nvPicPr>
        <xdr:cNvPr id="1477" name="Immagine 1476">
          <a:extLst>
            <a:ext uri="{FF2B5EF4-FFF2-40B4-BE49-F238E27FC236}">
              <a16:creationId xmlns:a16="http://schemas.microsoft.com/office/drawing/2014/main" xmlns="" id="{00000000-0008-0000-0100-0000C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56795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100</xdr:row>
      <xdr:rowOff>234039</xdr:rowOff>
    </xdr:from>
    <xdr:to>
      <xdr:col>1</xdr:col>
      <xdr:colOff>677334</xdr:colOff>
      <xdr:row>100</xdr:row>
      <xdr:rowOff>1016000</xdr:rowOff>
    </xdr:to>
    <xdr:pic>
      <xdr:nvPicPr>
        <xdr:cNvPr id="1480" name="Immagine 1479">
          <a:extLst>
            <a:ext uri="{FF2B5EF4-FFF2-40B4-BE49-F238E27FC236}">
              <a16:creationId xmlns:a16="http://schemas.microsoft.com/office/drawing/2014/main" xmlns="" id="{00000000-0008-0000-0100-0000C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56795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103</xdr:row>
      <xdr:rowOff>234039</xdr:rowOff>
    </xdr:from>
    <xdr:to>
      <xdr:col>0</xdr:col>
      <xdr:colOff>677334</xdr:colOff>
      <xdr:row>103</xdr:row>
      <xdr:rowOff>1016000</xdr:rowOff>
    </xdr:to>
    <xdr:pic>
      <xdr:nvPicPr>
        <xdr:cNvPr id="1483" name="Immagine 1482">
          <a:extLst>
            <a:ext uri="{FF2B5EF4-FFF2-40B4-BE49-F238E27FC236}">
              <a16:creationId xmlns:a16="http://schemas.microsoft.com/office/drawing/2014/main" xmlns="" id="{00000000-0008-0000-0100-0000C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89028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103</xdr:row>
      <xdr:rowOff>234039</xdr:rowOff>
    </xdr:from>
    <xdr:to>
      <xdr:col>1</xdr:col>
      <xdr:colOff>677334</xdr:colOff>
      <xdr:row>103</xdr:row>
      <xdr:rowOff>1016000</xdr:rowOff>
    </xdr:to>
    <xdr:pic>
      <xdr:nvPicPr>
        <xdr:cNvPr id="1486" name="Immagine 1485">
          <a:extLst>
            <a:ext uri="{FF2B5EF4-FFF2-40B4-BE49-F238E27FC236}">
              <a16:creationId xmlns:a16="http://schemas.microsoft.com/office/drawing/2014/main" xmlns="" id="{00000000-0008-0000-0100-0000C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89028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104</xdr:row>
      <xdr:rowOff>234039</xdr:rowOff>
    </xdr:from>
    <xdr:to>
      <xdr:col>0</xdr:col>
      <xdr:colOff>677334</xdr:colOff>
      <xdr:row>104</xdr:row>
      <xdr:rowOff>1016000</xdr:rowOff>
    </xdr:to>
    <xdr:pic>
      <xdr:nvPicPr>
        <xdr:cNvPr id="1489" name="Immagine 1488">
          <a:extLst>
            <a:ext uri="{FF2B5EF4-FFF2-40B4-BE49-F238E27FC236}">
              <a16:creationId xmlns:a16="http://schemas.microsoft.com/office/drawing/2014/main" xmlns="" id="{00000000-0008-0000-0100-0000D1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099772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104</xdr:row>
      <xdr:rowOff>234039</xdr:rowOff>
    </xdr:from>
    <xdr:to>
      <xdr:col>1</xdr:col>
      <xdr:colOff>677334</xdr:colOff>
      <xdr:row>104</xdr:row>
      <xdr:rowOff>1016000</xdr:rowOff>
    </xdr:to>
    <xdr:pic>
      <xdr:nvPicPr>
        <xdr:cNvPr id="1492" name="Immagine 1491">
          <a:extLst>
            <a:ext uri="{FF2B5EF4-FFF2-40B4-BE49-F238E27FC236}">
              <a16:creationId xmlns:a16="http://schemas.microsoft.com/office/drawing/2014/main" xmlns="" id="{00000000-0008-0000-0100-0000D4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099772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105</xdr:row>
      <xdr:rowOff>234039</xdr:rowOff>
    </xdr:from>
    <xdr:to>
      <xdr:col>0</xdr:col>
      <xdr:colOff>677334</xdr:colOff>
      <xdr:row>105</xdr:row>
      <xdr:rowOff>1016000</xdr:rowOff>
    </xdr:to>
    <xdr:pic>
      <xdr:nvPicPr>
        <xdr:cNvPr id="1495" name="Immagine 1494">
          <a:extLst>
            <a:ext uri="{FF2B5EF4-FFF2-40B4-BE49-F238E27FC236}">
              <a16:creationId xmlns:a16="http://schemas.microsoft.com/office/drawing/2014/main" xmlns="" id="{00000000-0008-0000-0100-0000D7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10516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105</xdr:row>
      <xdr:rowOff>234039</xdr:rowOff>
    </xdr:from>
    <xdr:to>
      <xdr:col>1</xdr:col>
      <xdr:colOff>677334</xdr:colOff>
      <xdr:row>105</xdr:row>
      <xdr:rowOff>1016000</xdr:rowOff>
    </xdr:to>
    <xdr:pic>
      <xdr:nvPicPr>
        <xdr:cNvPr id="1498" name="Immagine 1497">
          <a:extLst>
            <a:ext uri="{FF2B5EF4-FFF2-40B4-BE49-F238E27FC236}">
              <a16:creationId xmlns:a16="http://schemas.microsoft.com/office/drawing/2014/main" xmlns="" id="{00000000-0008-0000-0100-0000DA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10516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106</xdr:row>
      <xdr:rowOff>234039</xdr:rowOff>
    </xdr:from>
    <xdr:to>
      <xdr:col>0</xdr:col>
      <xdr:colOff>677334</xdr:colOff>
      <xdr:row>106</xdr:row>
      <xdr:rowOff>1016000</xdr:rowOff>
    </xdr:to>
    <xdr:pic>
      <xdr:nvPicPr>
        <xdr:cNvPr id="1501" name="Immagine 1500">
          <a:extLst>
            <a:ext uri="{FF2B5EF4-FFF2-40B4-BE49-F238E27FC236}">
              <a16:creationId xmlns:a16="http://schemas.microsoft.com/office/drawing/2014/main" xmlns="" id="{00000000-0008-0000-0100-0000D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21261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106</xdr:row>
      <xdr:rowOff>234039</xdr:rowOff>
    </xdr:from>
    <xdr:to>
      <xdr:col>1</xdr:col>
      <xdr:colOff>677334</xdr:colOff>
      <xdr:row>106</xdr:row>
      <xdr:rowOff>1016000</xdr:rowOff>
    </xdr:to>
    <xdr:pic>
      <xdr:nvPicPr>
        <xdr:cNvPr id="1504" name="Immagine 1503">
          <a:extLst>
            <a:ext uri="{FF2B5EF4-FFF2-40B4-BE49-F238E27FC236}">
              <a16:creationId xmlns:a16="http://schemas.microsoft.com/office/drawing/2014/main" xmlns="" id="{00000000-0008-0000-0100-0000E0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21261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107</xdr:row>
      <xdr:rowOff>234039</xdr:rowOff>
    </xdr:from>
    <xdr:to>
      <xdr:col>0</xdr:col>
      <xdr:colOff>677334</xdr:colOff>
      <xdr:row>107</xdr:row>
      <xdr:rowOff>1016000</xdr:rowOff>
    </xdr:to>
    <xdr:pic>
      <xdr:nvPicPr>
        <xdr:cNvPr id="1507" name="Immagine 1506">
          <a:extLst>
            <a:ext uri="{FF2B5EF4-FFF2-40B4-BE49-F238E27FC236}">
              <a16:creationId xmlns:a16="http://schemas.microsoft.com/office/drawing/2014/main" xmlns="" id="{00000000-0008-0000-0100-0000E3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32005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107</xdr:row>
      <xdr:rowOff>234039</xdr:rowOff>
    </xdr:from>
    <xdr:to>
      <xdr:col>1</xdr:col>
      <xdr:colOff>677334</xdr:colOff>
      <xdr:row>107</xdr:row>
      <xdr:rowOff>1016000</xdr:rowOff>
    </xdr:to>
    <xdr:pic>
      <xdr:nvPicPr>
        <xdr:cNvPr id="1510" name="Immagine 1509">
          <a:extLst>
            <a:ext uri="{FF2B5EF4-FFF2-40B4-BE49-F238E27FC236}">
              <a16:creationId xmlns:a16="http://schemas.microsoft.com/office/drawing/2014/main" xmlns="" id="{00000000-0008-0000-0100-0000E6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32005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108</xdr:row>
      <xdr:rowOff>234039</xdr:rowOff>
    </xdr:from>
    <xdr:to>
      <xdr:col>0</xdr:col>
      <xdr:colOff>677334</xdr:colOff>
      <xdr:row>108</xdr:row>
      <xdr:rowOff>1016000</xdr:rowOff>
    </xdr:to>
    <xdr:pic>
      <xdr:nvPicPr>
        <xdr:cNvPr id="1513" name="Immagine 1512">
          <a:extLst>
            <a:ext uri="{FF2B5EF4-FFF2-40B4-BE49-F238E27FC236}">
              <a16:creationId xmlns:a16="http://schemas.microsoft.com/office/drawing/2014/main" xmlns="" id="{00000000-0008-0000-0100-0000E9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42749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108</xdr:row>
      <xdr:rowOff>234039</xdr:rowOff>
    </xdr:from>
    <xdr:to>
      <xdr:col>1</xdr:col>
      <xdr:colOff>677334</xdr:colOff>
      <xdr:row>108</xdr:row>
      <xdr:rowOff>1016000</xdr:rowOff>
    </xdr:to>
    <xdr:pic>
      <xdr:nvPicPr>
        <xdr:cNvPr id="1516" name="Immagine 1515">
          <a:extLst>
            <a:ext uri="{FF2B5EF4-FFF2-40B4-BE49-F238E27FC236}">
              <a16:creationId xmlns:a16="http://schemas.microsoft.com/office/drawing/2014/main" xmlns="" id="{00000000-0008-0000-0100-0000EC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42749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109</xdr:row>
      <xdr:rowOff>234039</xdr:rowOff>
    </xdr:from>
    <xdr:to>
      <xdr:col>0</xdr:col>
      <xdr:colOff>677334</xdr:colOff>
      <xdr:row>109</xdr:row>
      <xdr:rowOff>1016000</xdr:rowOff>
    </xdr:to>
    <xdr:pic>
      <xdr:nvPicPr>
        <xdr:cNvPr id="1519" name="Immagine 1518">
          <a:extLst>
            <a:ext uri="{FF2B5EF4-FFF2-40B4-BE49-F238E27FC236}">
              <a16:creationId xmlns:a16="http://schemas.microsoft.com/office/drawing/2014/main" xmlns="" id="{00000000-0008-0000-0100-0000EF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53493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109</xdr:row>
      <xdr:rowOff>234039</xdr:rowOff>
    </xdr:from>
    <xdr:to>
      <xdr:col>1</xdr:col>
      <xdr:colOff>677334</xdr:colOff>
      <xdr:row>109</xdr:row>
      <xdr:rowOff>1016000</xdr:rowOff>
    </xdr:to>
    <xdr:pic>
      <xdr:nvPicPr>
        <xdr:cNvPr id="1522" name="Immagine 1521">
          <a:extLst>
            <a:ext uri="{FF2B5EF4-FFF2-40B4-BE49-F238E27FC236}">
              <a16:creationId xmlns:a16="http://schemas.microsoft.com/office/drawing/2014/main" xmlns="" id="{00000000-0008-0000-0100-0000F2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53493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110</xdr:row>
      <xdr:rowOff>234039</xdr:rowOff>
    </xdr:from>
    <xdr:to>
      <xdr:col>0</xdr:col>
      <xdr:colOff>677334</xdr:colOff>
      <xdr:row>110</xdr:row>
      <xdr:rowOff>1016000</xdr:rowOff>
    </xdr:to>
    <xdr:pic>
      <xdr:nvPicPr>
        <xdr:cNvPr id="1525" name="Immagine 1524">
          <a:extLst>
            <a:ext uri="{FF2B5EF4-FFF2-40B4-BE49-F238E27FC236}">
              <a16:creationId xmlns:a16="http://schemas.microsoft.com/office/drawing/2014/main" xmlns="" id="{00000000-0008-0000-0100-0000F5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64237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110</xdr:row>
      <xdr:rowOff>234039</xdr:rowOff>
    </xdr:from>
    <xdr:to>
      <xdr:col>1</xdr:col>
      <xdr:colOff>677334</xdr:colOff>
      <xdr:row>110</xdr:row>
      <xdr:rowOff>1016000</xdr:rowOff>
    </xdr:to>
    <xdr:pic>
      <xdr:nvPicPr>
        <xdr:cNvPr id="1528" name="Immagine 1527">
          <a:extLst>
            <a:ext uri="{FF2B5EF4-FFF2-40B4-BE49-F238E27FC236}">
              <a16:creationId xmlns:a16="http://schemas.microsoft.com/office/drawing/2014/main" xmlns="" id="{00000000-0008-0000-0100-0000F8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64237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111</xdr:row>
      <xdr:rowOff>234039</xdr:rowOff>
    </xdr:from>
    <xdr:to>
      <xdr:col>0</xdr:col>
      <xdr:colOff>677334</xdr:colOff>
      <xdr:row>111</xdr:row>
      <xdr:rowOff>1016000</xdr:rowOff>
    </xdr:to>
    <xdr:pic>
      <xdr:nvPicPr>
        <xdr:cNvPr id="1531" name="Immagine 1530">
          <a:extLst>
            <a:ext uri="{FF2B5EF4-FFF2-40B4-BE49-F238E27FC236}">
              <a16:creationId xmlns:a16="http://schemas.microsoft.com/office/drawing/2014/main" xmlns="" id="{00000000-0008-0000-0100-0000FB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74982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111</xdr:row>
      <xdr:rowOff>234039</xdr:rowOff>
    </xdr:from>
    <xdr:to>
      <xdr:col>1</xdr:col>
      <xdr:colOff>677334</xdr:colOff>
      <xdr:row>111</xdr:row>
      <xdr:rowOff>1016000</xdr:rowOff>
    </xdr:to>
    <xdr:pic>
      <xdr:nvPicPr>
        <xdr:cNvPr id="1534" name="Immagine 1533">
          <a:extLst>
            <a:ext uri="{FF2B5EF4-FFF2-40B4-BE49-F238E27FC236}">
              <a16:creationId xmlns:a16="http://schemas.microsoft.com/office/drawing/2014/main" xmlns="" id="{00000000-0008-0000-0100-0000FE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74982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112</xdr:row>
      <xdr:rowOff>234039</xdr:rowOff>
    </xdr:from>
    <xdr:to>
      <xdr:col>0</xdr:col>
      <xdr:colOff>677334</xdr:colOff>
      <xdr:row>112</xdr:row>
      <xdr:rowOff>1016000</xdr:rowOff>
    </xdr:to>
    <xdr:pic>
      <xdr:nvPicPr>
        <xdr:cNvPr id="1537" name="Immagine 1536">
          <a:extLst>
            <a:ext uri="{FF2B5EF4-FFF2-40B4-BE49-F238E27FC236}">
              <a16:creationId xmlns:a16="http://schemas.microsoft.com/office/drawing/2014/main" xmlns="" id="{00000000-0008-0000-0100-00000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85726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112</xdr:row>
      <xdr:rowOff>234039</xdr:rowOff>
    </xdr:from>
    <xdr:to>
      <xdr:col>1</xdr:col>
      <xdr:colOff>677334</xdr:colOff>
      <xdr:row>112</xdr:row>
      <xdr:rowOff>1016000</xdr:rowOff>
    </xdr:to>
    <xdr:pic>
      <xdr:nvPicPr>
        <xdr:cNvPr id="1540" name="Immagine 1539">
          <a:extLst>
            <a:ext uri="{FF2B5EF4-FFF2-40B4-BE49-F238E27FC236}">
              <a16:creationId xmlns:a16="http://schemas.microsoft.com/office/drawing/2014/main" xmlns="" id="{00000000-0008-0000-0100-00000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85726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113</xdr:row>
      <xdr:rowOff>234039</xdr:rowOff>
    </xdr:from>
    <xdr:to>
      <xdr:col>0</xdr:col>
      <xdr:colOff>677334</xdr:colOff>
      <xdr:row>113</xdr:row>
      <xdr:rowOff>1016000</xdr:rowOff>
    </xdr:to>
    <xdr:pic>
      <xdr:nvPicPr>
        <xdr:cNvPr id="1543" name="Immagine 1542">
          <a:extLst>
            <a:ext uri="{FF2B5EF4-FFF2-40B4-BE49-F238E27FC236}">
              <a16:creationId xmlns:a16="http://schemas.microsoft.com/office/drawing/2014/main" xmlns="" id="{00000000-0008-0000-0100-00000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196470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113</xdr:row>
      <xdr:rowOff>234039</xdr:rowOff>
    </xdr:from>
    <xdr:to>
      <xdr:col>1</xdr:col>
      <xdr:colOff>677334</xdr:colOff>
      <xdr:row>113</xdr:row>
      <xdr:rowOff>1016000</xdr:rowOff>
    </xdr:to>
    <xdr:pic>
      <xdr:nvPicPr>
        <xdr:cNvPr id="1546" name="Immagine 1545">
          <a:extLst>
            <a:ext uri="{FF2B5EF4-FFF2-40B4-BE49-F238E27FC236}">
              <a16:creationId xmlns:a16="http://schemas.microsoft.com/office/drawing/2014/main" xmlns="" id="{00000000-0008-0000-0100-00000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196470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114</xdr:row>
      <xdr:rowOff>234039</xdr:rowOff>
    </xdr:from>
    <xdr:to>
      <xdr:col>0</xdr:col>
      <xdr:colOff>677334</xdr:colOff>
      <xdr:row>114</xdr:row>
      <xdr:rowOff>1016000</xdr:rowOff>
    </xdr:to>
    <xdr:pic>
      <xdr:nvPicPr>
        <xdr:cNvPr id="1549" name="Immagine 1548">
          <a:extLst>
            <a:ext uri="{FF2B5EF4-FFF2-40B4-BE49-F238E27FC236}">
              <a16:creationId xmlns:a16="http://schemas.microsoft.com/office/drawing/2014/main" xmlns="" id="{00000000-0008-0000-0100-00000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07214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114</xdr:row>
      <xdr:rowOff>234039</xdr:rowOff>
    </xdr:from>
    <xdr:to>
      <xdr:col>1</xdr:col>
      <xdr:colOff>677334</xdr:colOff>
      <xdr:row>114</xdr:row>
      <xdr:rowOff>1016000</xdr:rowOff>
    </xdr:to>
    <xdr:pic>
      <xdr:nvPicPr>
        <xdr:cNvPr id="1552" name="Immagine 1551">
          <a:extLst>
            <a:ext uri="{FF2B5EF4-FFF2-40B4-BE49-F238E27FC236}">
              <a16:creationId xmlns:a16="http://schemas.microsoft.com/office/drawing/2014/main" xmlns="" id="{00000000-0008-0000-0100-00001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07214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115</xdr:row>
      <xdr:rowOff>234039</xdr:rowOff>
    </xdr:from>
    <xdr:to>
      <xdr:col>0</xdr:col>
      <xdr:colOff>677334</xdr:colOff>
      <xdr:row>115</xdr:row>
      <xdr:rowOff>1016000</xdr:rowOff>
    </xdr:to>
    <xdr:pic>
      <xdr:nvPicPr>
        <xdr:cNvPr id="1555" name="Immagine 1554">
          <a:extLst>
            <a:ext uri="{FF2B5EF4-FFF2-40B4-BE49-F238E27FC236}">
              <a16:creationId xmlns:a16="http://schemas.microsoft.com/office/drawing/2014/main" xmlns="" id="{00000000-0008-0000-0100-00001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17958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115</xdr:row>
      <xdr:rowOff>234039</xdr:rowOff>
    </xdr:from>
    <xdr:to>
      <xdr:col>1</xdr:col>
      <xdr:colOff>677334</xdr:colOff>
      <xdr:row>115</xdr:row>
      <xdr:rowOff>1016000</xdr:rowOff>
    </xdr:to>
    <xdr:pic>
      <xdr:nvPicPr>
        <xdr:cNvPr id="1558" name="Immagine 1557">
          <a:extLst>
            <a:ext uri="{FF2B5EF4-FFF2-40B4-BE49-F238E27FC236}">
              <a16:creationId xmlns:a16="http://schemas.microsoft.com/office/drawing/2014/main" xmlns="" id="{00000000-0008-0000-0100-00001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17958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117</xdr:row>
      <xdr:rowOff>234039</xdr:rowOff>
    </xdr:from>
    <xdr:to>
      <xdr:col>0</xdr:col>
      <xdr:colOff>677334</xdr:colOff>
      <xdr:row>117</xdr:row>
      <xdr:rowOff>1016000</xdr:rowOff>
    </xdr:to>
    <xdr:pic>
      <xdr:nvPicPr>
        <xdr:cNvPr id="1561" name="Immagine 1560">
          <a:extLst>
            <a:ext uri="{FF2B5EF4-FFF2-40B4-BE49-F238E27FC236}">
              <a16:creationId xmlns:a16="http://schemas.microsoft.com/office/drawing/2014/main" xmlns="" id="{00000000-0008-0000-0100-00001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39447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117</xdr:row>
      <xdr:rowOff>234039</xdr:rowOff>
    </xdr:from>
    <xdr:to>
      <xdr:col>1</xdr:col>
      <xdr:colOff>677334</xdr:colOff>
      <xdr:row>117</xdr:row>
      <xdr:rowOff>1016000</xdr:rowOff>
    </xdr:to>
    <xdr:pic>
      <xdr:nvPicPr>
        <xdr:cNvPr id="1564" name="Immagine 1563">
          <a:extLst>
            <a:ext uri="{FF2B5EF4-FFF2-40B4-BE49-F238E27FC236}">
              <a16:creationId xmlns:a16="http://schemas.microsoft.com/office/drawing/2014/main" xmlns="" id="{00000000-0008-0000-0100-00001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39447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119</xdr:row>
      <xdr:rowOff>234039</xdr:rowOff>
    </xdr:from>
    <xdr:to>
      <xdr:col>0</xdr:col>
      <xdr:colOff>677334</xdr:colOff>
      <xdr:row>119</xdr:row>
      <xdr:rowOff>1016000</xdr:rowOff>
    </xdr:to>
    <xdr:pic>
      <xdr:nvPicPr>
        <xdr:cNvPr id="1567" name="Immagine 1566">
          <a:extLst>
            <a:ext uri="{FF2B5EF4-FFF2-40B4-BE49-F238E27FC236}">
              <a16:creationId xmlns:a16="http://schemas.microsoft.com/office/drawing/2014/main" xmlns="" id="{00000000-0008-0000-0100-00001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60935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119</xdr:row>
      <xdr:rowOff>234039</xdr:rowOff>
    </xdr:from>
    <xdr:to>
      <xdr:col>1</xdr:col>
      <xdr:colOff>677334</xdr:colOff>
      <xdr:row>119</xdr:row>
      <xdr:rowOff>1016000</xdr:rowOff>
    </xdr:to>
    <xdr:pic>
      <xdr:nvPicPr>
        <xdr:cNvPr id="1570" name="Immagine 1569">
          <a:extLst>
            <a:ext uri="{FF2B5EF4-FFF2-40B4-BE49-F238E27FC236}">
              <a16:creationId xmlns:a16="http://schemas.microsoft.com/office/drawing/2014/main" xmlns="" id="{00000000-0008-0000-0100-00002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60935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120</xdr:row>
      <xdr:rowOff>234039</xdr:rowOff>
    </xdr:from>
    <xdr:to>
      <xdr:col>0</xdr:col>
      <xdr:colOff>677334</xdr:colOff>
      <xdr:row>120</xdr:row>
      <xdr:rowOff>1016000</xdr:rowOff>
    </xdr:to>
    <xdr:pic>
      <xdr:nvPicPr>
        <xdr:cNvPr id="1573" name="Immagine 1572">
          <a:extLst>
            <a:ext uri="{FF2B5EF4-FFF2-40B4-BE49-F238E27FC236}">
              <a16:creationId xmlns:a16="http://schemas.microsoft.com/office/drawing/2014/main" xmlns="" id="{00000000-0008-0000-0100-00002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71679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120</xdr:row>
      <xdr:rowOff>234039</xdr:rowOff>
    </xdr:from>
    <xdr:to>
      <xdr:col>1</xdr:col>
      <xdr:colOff>677334</xdr:colOff>
      <xdr:row>120</xdr:row>
      <xdr:rowOff>1016000</xdr:rowOff>
    </xdr:to>
    <xdr:pic>
      <xdr:nvPicPr>
        <xdr:cNvPr id="1576" name="Immagine 1575">
          <a:extLst>
            <a:ext uri="{FF2B5EF4-FFF2-40B4-BE49-F238E27FC236}">
              <a16:creationId xmlns:a16="http://schemas.microsoft.com/office/drawing/2014/main" xmlns="" id="{00000000-0008-0000-0100-00002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71679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121</xdr:row>
      <xdr:rowOff>234039</xdr:rowOff>
    </xdr:from>
    <xdr:to>
      <xdr:col>0</xdr:col>
      <xdr:colOff>677334</xdr:colOff>
      <xdr:row>121</xdr:row>
      <xdr:rowOff>1016000</xdr:rowOff>
    </xdr:to>
    <xdr:pic>
      <xdr:nvPicPr>
        <xdr:cNvPr id="1579" name="Immagine 1578">
          <a:extLst>
            <a:ext uri="{FF2B5EF4-FFF2-40B4-BE49-F238E27FC236}">
              <a16:creationId xmlns:a16="http://schemas.microsoft.com/office/drawing/2014/main" xmlns="" id="{00000000-0008-0000-0100-00002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82424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121</xdr:row>
      <xdr:rowOff>234039</xdr:rowOff>
    </xdr:from>
    <xdr:to>
      <xdr:col>1</xdr:col>
      <xdr:colOff>677334</xdr:colOff>
      <xdr:row>121</xdr:row>
      <xdr:rowOff>1016000</xdr:rowOff>
    </xdr:to>
    <xdr:pic>
      <xdr:nvPicPr>
        <xdr:cNvPr id="1582" name="Immagine 1581">
          <a:extLst>
            <a:ext uri="{FF2B5EF4-FFF2-40B4-BE49-F238E27FC236}">
              <a16:creationId xmlns:a16="http://schemas.microsoft.com/office/drawing/2014/main" xmlns="" id="{00000000-0008-0000-0100-00002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82424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122</xdr:row>
      <xdr:rowOff>234039</xdr:rowOff>
    </xdr:from>
    <xdr:to>
      <xdr:col>0</xdr:col>
      <xdr:colOff>677334</xdr:colOff>
      <xdr:row>122</xdr:row>
      <xdr:rowOff>1016000</xdr:rowOff>
    </xdr:to>
    <xdr:pic>
      <xdr:nvPicPr>
        <xdr:cNvPr id="1585" name="Immagine 1584">
          <a:extLst>
            <a:ext uri="{FF2B5EF4-FFF2-40B4-BE49-F238E27FC236}">
              <a16:creationId xmlns:a16="http://schemas.microsoft.com/office/drawing/2014/main" xmlns="" id="{00000000-0008-0000-0100-00003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293168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122</xdr:row>
      <xdr:rowOff>234039</xdr:rowOff>
    </xdr:from>
    <xdr:to>
      <xdr:col>1</xdr:col>
      <xdr:colOff>677334</xdr:colOff>
      <xdr:row>122</xdr:row>
      <xdr:rowOff>1016000</xdr:rowOff>
    </xdr:to>
    <xdr:pic>
      <xdr:nvPicPr>
        <xdr:cNvPr id="1588" name="Immagine 1587">
          <a:extLst>
            <a:ext uri="{FF2B5EF4-FFF2-40B4-BE49-F238E27FC236}">
              <a16:creationId xmlns:a16="http://schemas.microsoft.com/office/drawing/2014/main" xmlns="" id="{00000000-0008-0000-0100-00003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293168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167170</xdr:colOff>
      <xdr:row>123</xdr:row>
      <xdr:rowOff>234039</xdr:rowOff>
    </xdr:from>
    <xdr:to>
      <xdr:col>0</xdr:col>
      <xdr:colOff>725714</xdr:colOff>
      <xdr:row>123</xdr:row>
      <xdr:rowOff>1016000</xdr:rowOff>
    </xdr:to>
    <xdr:pic>
      <xdr:nvPicPr>
        <xdr:cNvPr id="1591" name="Immagine 1590">
          <a:extLst>
            <a:ext uri="{FF2B5EF4-FFF2-40B4-BE49-F238E27FC236}">
              <a16:creationId xmlns:a16="http://schemas.microsoft.com/office/drawing/2014/main" xmlns="" id="{00000000-0008-0000-0100-00003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70" y="130391259"/>
          <a:ext cx="558544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125</xdr:row>
      <xdr:rowOff>234039</xdr:rowOff>
    </xdr:from>
    <xdr:to>
      <xdr:col>0</xdr:col>
      <xdr:colOff>677334</xdr:colOff>
      <xdr:row>125</xdr:row>
      <xdr:rowOff>1016000</xdr:rowOff>
    </xdr:to>
    <xdr:pic>
      <xdr:nvPicPr>
        <xdr:cNvPr id="1594" name="Immagine 1593">
          <a:extLst>
            <a:ext uri="{FF2B5EF4-FFF2-40B4-BE49-F238E27FC236}">
              <a16:creationId xmlns:a16="http://schemas.microsoft.com/office/drawing/2014/main" xmlns="" id="{00000000-0008-0000-0100-00003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25400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125</xdr:row>
      <xdr:rowOff>234039</xdr:rowOff>
    </xdr:from>
    <xdr:to>
      <xdr:col>1</xdr:col>
      <xdr:colOff>677334</xdr:colOff>
      <xdr:row>125</xdr:row>
      <xdr:rowOff>1016000</xdr:rowOff>
    </xdr:to>
    <xdr:pic>
      <xdr:nvPicPr>
        <xdr:cNvPr id="1597" name="Immagine 1596">
          <a:extLst>
            <a:ext uri="{FF2B5EF4-FFF2-40B4-BE49-F238E27FC236}">
              <a16:creationId xmlns:a16="http://schemas.microsoft.com/office/drawing/2014/main" xmlns="" id="{00000000-0008-0000-0100-00003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25400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126</xdr:row>
      <xdr:rowOff>234039</xdr:rowOff>
    </xdr:from>
    <xdr:to>
      <xdr:col>0</xdr:col>
      <xdr:colOff>677334</xdr:colOff>
      <xdr:row>126</xdr:row>
      <xdr:rowOff>1016000</xdr:rowOff>
    </xdr:to>
    <xdr:pic>
      <xdr:nvPicPr>
        <xdr:cNvPr id="1600" name="Immagine 1599">
          <a:extLst>
            <a:ext uri="{FF2B5EF4-FFF2-40B4-BE49-F238E27FC236}">
              <a16:creationId xmlns:a16="http://schemas.microsoft.com/office/drawing/2014/main" xmlns="" id="{00000000-0008-0000-0100-00004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36145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126</xdr:row>
      <xdr:rowOff>234039</xdr:rowOff>
    </xdr:from>
    <xdr:to>
      <xdr:col>1</xdr:col>
      <xdr:colOff>677334</xdr:colOff>
      <xdr:row>126</xdr:row>
      <xdr:rowOff>1016000</xdr:rowOff>
    </xdr:to>
    <xdr:pic>
      <xdr:nvPicPr>
        <xdr:cNvPr id="1603" name="Immagine 1602">
          <a:extLst>
            <a:ext uri="{FF2B5EF4-FFF2-40B4-BE49-F238E27FC236}">
              <a16:creationId xmlns:a16="http://schemas.microsoft.com/office/drawing/2014/main" xmlns="" id="{00000000-0008-0000-0100-00004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36145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127</xdr:row>
      <xdr:rowOff>234039</xdr:rowOff>
    </xdr:from>
    <xdr:to>
      <xdr:col>0</xdr:col>
      <xdr:colOff>677334</xdr:colOff>
      <xdr:row>127</xdr:row>
      <xdr:rowOff>1016000</xdr:rowOff>
    </xdr:to>
    <xdr:pic>
      <xdr:nvPicPr>
        <xdr:cNvPr id="1606" name="Immagine 1605">
          <a:extLst>
            <a:ext uri="{FF2B5EF4-FFF2-40B4-BE49-F238E27FC236}">
              <a16:creationId xmlns:a16="http://schemas.microsoft.com/office/drawing/2014/main" xmlns="" id="{00000000-0008-0000-0100-00004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46889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127</xdr:row>
      <xdr:rowOff>234039</xdr:rowOff>
    </xdr:from>
    <xdr:to>
      <xdr:col>1</xdr:col>
      <xdr:colOff>677334</xdr:colOff>
      <xdr:row>127</xdr:row>
      <xdr:rowOff>1016000</xdr:rowOff>
    </xdr:to>
    <xdr:pic>
      <xdr:nvPicPr>
        <xdr:cNvPr id="1609" name="Immagine 1608">
          <a:extLst>
            <a:ext uri="{FF2B5EF4-FFF2-40B4-BE49-F238E27FC236}">
              <a16:creationId xmlns:a16="http://schemas.microsoft.com/office/drawing/2014/main" xmlns="" id="{00000000-0008-0000-0100-00004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46889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128</xdr:row>
      <xdr:rowOff>234039</xdr:rowOff>
    </xdr:from>
    <xdr:to>
      <xdr:col>0</xdr:col>
      <xdr:colOff>677334</xdr:colOff>
      <xdr:row>128</xdr:row>
      <xdr:rowOff>1016000</xdr:rowOff>
    </xdr:to>
    <xdr:pic>
      <xdr:nvPicPr>
        <xdr:cNvPr id="1612" name="Immagine 1611">
          <a:extLst>
            <a:ext uri="{FF2B5EF4-FFF2-40B4-BE49-F238E27FC236}">
              <a16:creationId xmlns:a16="http://schemas.microsoft.com/office/drawing/2014/main" xmlns="" id="{00000000-0008-0000-0100-00004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57633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128</xdr:row>
      <xdr:rowOff>234039</xdr:rowOff>
    </xdr:from>
    <xdr:to>
      <xdr:col>1</xdr:col>
      <xdr:colOff>677334</xdr:colOff>
      <xdr:row>128</xdr:row>
      <xdr:rowOff>1016000</xdr:rowOff>
    </xdr:to>
    <xdr:pic>
      <xdr:nvPicPr>
        <xdr:cNvPr id="1615" name="Immagine 1614">
          <a:extLst>
            <a:ext uri="{FF2B5EF4-FFF2-40B4-BE49-F238E27FC236}">
              <a16:creationId xmlns:a16="http://schemas.microsoft.com/office/drawing/2014/main" xmlns="" id="{00000000-0008-0000-0100-00004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57633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129</xdr:row>
      <xdr:rowOff>234039</xdr:rowOff>
    </xdr:from>
    <xdr:to>
      <xdr:col>0</xdr:col>
      <xdr:colOff>677334</xdr:colOff>
      <xdr:row>129</xdr:row>
      <xdr:rowOff>1016000</xdr:rowOff>
    </xdr:to>
    <xdr:pic>
      <xdr:nvPicPr>
        <xdr:cNvPr id="1618" name="Immagine 1617">
          <a:extLst>
            <a:ext uri="{FF2B5EF4-FFF2-40B4-BE49-F238E27FC236}">
              <a16:creationId xmlns:a16="http://schemas.microsoft.com/office/drawing/2014/main" xmlns="" id="{00000000-0008-0000-0100-00005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68377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129</xdr:row>
      <xdr:rowOff>234039</xdr:rowOff>
    </xdr:from>
    <xdr:to>
      <xdr:col>1</xdr:col>
      <xdr:colOff>677334</xdr:colOff>
      <xdr:row>129</xdr:row>
      <xdr:rowOff>1016000</xdr:rowOff>
    </xdr:to>
    <xdr:pic>
      <xdr:nvPicPr>
        <xdr:cNvPr id="1621" name="Immagine 1620">
          <a:extLst>
            <a:ext uri="{FF2B5EF4-FFF2-40B4-BE49-F238E27FC236}">
              <a16:creationId xmlns:a16="http://schemas.microsoft.com/office/drawing/2014/main" xmlns="" id="{00000000-0008-0000-0100-00005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68377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130</xdr:row>
      <xdr:rowOff>234039</xdr:rowOff>
    </xdr:from>
    <xdr:to>
      <xdr:col>0</xdr:col>
      <xdr:colOff>677334</xdr:colOff>
      <xdr:row>130</xdr:row>
      <xdr:rowOff>1016000</xdr:rowOff>
    </xdr:to>
    <xdr:pic>
      <xdr:nvPicPr>
        <xdr:cNvPr id="1624" name="Immagine 1623">
          <a:extLst>
            <a:ext uri="{FF2B5EF4-FFF2-40B4-BE49-F238E27FC236}">
              <a16:creationId xmlns:a16="http://schemas.microsoft.com/office/drawing/2014/main" xmlns="" id="{00000000-0008-0000-0100-00005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79121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130</xdr:row>
      <xdr:rowOff>234039</xdr:rowOff>
    </xdr:from>
    <xdr:to>
      <xdr:col>1</xdr:col>
      <xdr:colOff>677334</xdr:colOff>
      <xdr:row>130</xdr:row>
      <xdr:rowOff>1016000</xdr:rowOff>
    </xdr:to>
    <xdr:pic>
      <xdr:nvPicPr>
        <xdr:cNvPr id="1627" name="Immagine 1626">
          <a:extLst>
            <a:ext uri="{FF2B5EF4-FFF2-40B4-BE49-F238E27FC236}">
              <a16:creationId xmlns:a16="http://schemas.microsoft.com/office/drawing/2014/main" xmlns="" id="{00000000-0008-0000-0100-00005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79121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131</xdr:row>
      <xdr:rowOff>234039</xdr:rowOff>
    </xdr:from>
    <xdr:to>
      <xdr:col>0</xdr:col>
      <xdr:colOff>677334</xdr:colOff>
      <xdr:row>131</xdr:row>
      <xdr:rowOff>1016000</xdr:rowOff>
    </xdr:to>
    <xdr:pic>
      <xdr:nvPicPr>
        <xdr:cNvPr id="1630" name="Immagine 1629">
          <a:extLst>
            <a:ext uri="{FF2B5EF4-FFF2-40B4-BE49-F238E27FC236}">
              <a16:creationId xmlns:a16="http://schemas.microsoft.com/office/drawing/2014/main" xmlns="" id="{00000000-0008-0000-0100-00005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389866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131</xdr:row>
      <xdr:rowOff>234039</xdr:rowOff>
    </xdr:from>
    <xdr:to>
      <xdr:col>1</xdr:col>
      <xdr:colOff>677334</xdr:colOff>
      <xdr:row>131</xdr:row>
      <xdr:rowOff>1016000</xdr:rowOff>
    </xdr:to>
    <xdr:pic>
      <xdr:nvPicPr>
        <xdr:cNvPr id="1633" name="Immagine 1632">
          <a:extLst>
            <a:ext uri="{FF2B5EF4-FFF2-40B4-BE49-F238E27FC236}">
              <a16:creationId xmlns:a16="http://schemas.microsoft.com/office/drawing/2014/main" xmlns="" id="{00000000-0008-0000-0100-00006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389866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132</xdr:row>
      <xdr:rowOff>234039</xdr:rowOff>
    </xdr:from>
    <xdr:to>
      <xdr:col>0</xdr:col>
      <xdr:colOff>677334</xdr:colOff>
      <xdr:row>132</xdr:row>
      <xdr:rowOff>1016000</xdr:rowOff>
    </xdr:to>
    <xdr:pic>
      <xdr:nvPicPr>
        <xdr:cNvPr id="1636" name="Immagine 1635">
          <a:extLst>
            <a:ext uri="{FF2B5EF4-FFF2-40B4-BE49-F238E27FC236}">
              <a16:creationId xmlns:a16="http://schemas.microsoft.com/office/drawing/2014/main" xmlns="" id="{00000000-0008-0000-0100-00006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00610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132</xdr:row>
      <xdr:rowOff>234039</xdr:rowOff>
    </xdr:from>
    <xdr:to>
      <xdr:col>1</xdr:col>
      <xdr:colOff>677334</xdr:colOff>
      <xdr:row>132</xdr:row>
      <xdr:rowOff>1016000</xdr:rowOff>
    </xdr:to>
    <xdr:pic>
      <xdr:nvPicPr>
        <xdr:cNvPr id="1639" name="Immagine 1638">
          <a:extLst>
            <a:ext uri="{FF2B5EF4-FFF2-40B4-BE49-F238E27FC236}">
              <a16:creationId xmlns:a16="http://schemas.microsoft.com/office/drawing/2014/main" xmlns="" id="{00000000-0008-0000-0100-00006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00610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133</xdr:row>
      <xdr:rowOff>234039</xdr:rowOff>
    </xdr:from>
    <xdr:to>
      <xdr:col>0</xdr:col>
      <xdr:colOff>677334</xdr:colOff>
      <xdr:row>133</xdr:row>
      <xdr:rowOff>1016000</xdr:rowOff>
    </xdr:to>
    <xdr:pic>
      <xdr:nvPicPr>
        <xdr:cNvPr id="1642" name="Immagine 1641">
          <a:extLst>
            <a:ext uri="{FF2B5EF4-FFF2-40B4-BE49-F238E27FC236}">
              <a16:creationId xmlns:a16="http://schemas.microsoft.com/office/drawing/2014/main" xmlns="" id="{00000000-0008-0000-0100-00006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11354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133</xdr:row>
      <xdr:rowOff>234039</xdr:rowOff>
    </xdr:from>
    <xdr:to>
      <xdr:col>1</xdr:col>
      <xdr:colOff>677334</xdr:colOff>
      <xdr:row>133</xdr:row>
      <xdr:rowOff>1016000</xdr:rowOff>
    </xdr:to>
    <xdr:pic>
      <xdr:nvPicPr>
        <xdr:cNvPr id="1645" name="Immagine 1644">
          <a:extLst>
            <a:ext uri="{FF2B5EF4-FFF2-40B4-BE49-F238E27FC236}">
              <a16:creationId xmlns:a16="http://schemas.microsoft.com/office/drawing/2014/main" xmlns="" id="{00000000-0008-0000-0100-00006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11354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167170</xdr:colOff>
      <xdr:row>134</xdr:row>
      <xdr:rowOff>234039</xdr:rowOff>
    </xdr:from>
    <xdr:to>
      <xdr:col>0</xdr:col>
      <xdr:colOff>725714</xdr:colOff>
      <xdr:row>134</xdr:row>
      <xdr:rowOff>1016000</xdr:rowOff>
    </xdr:to>
    <xdr:pic>
      <xdr:nvPicPr>
        <xdr:cNvPr id="1648" name="Immagine 1647">
          <a:extLst>
            <a:ext uri="{FF2B5EF4-FFF2-40B4-BE49-F238E27FC236}">
              <a16:creationId xmlns:a16="http://schemas.microsoft.com/office/drawing/2014/main" xmlns="" id="{00000000-0008-0000-0100-00007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170" y="142209879"/>
          <a:ext cx="558544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135</xdr:row>
      <xdr:rowOff>234039</xdr:rowOff>
    </xdr:from>
    <xdr:to>
      <xdr:col>0</xdr:col>
      <xdr:colOff>677334</xdr:colOff>
      <xdr:row>135</xdr:row>
      <xdr:rowOff>1016000</xdr:rowOff>
    </xdr:to>
    <xdr:pic>
      <xdr:nvPicPr>
        <xdr:cNvPr id="1651" name="Immagine 1650">
          <a:extLst>
            <a:ext uri="{FF2B5EF4-FFF2-40B4-BE49-F238E27FC236}">
              <a16:creationId xmlns:a16="http://schemas.microsoft.com/office/drawing/2014/main" xmlns="" id="{00000000-0008-0000-0100-00007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32842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135</xdr:row>
      <xdr:rowOff>234039</xdr:rowOff>
    </xdr:from>
    <xdr:to>
      <xdr:col>1</xdr:col>
      <xdr:colOff>677334</xdr:colOff>
      <xdr:row>135</xdr:row>
      <xdr:rowOff>1016000</xdr:rowOff>
    </xdr:to>
    <xdr:pic>
      <xdr:nvPicPr>
        <xdr:cNvPr id="1654" name="Immagine 1653">
          <a:extLst>
            <a:ext uri="{FF2B5EF4-FFF2-40B4-BE49-F238E27FC236}">
              <a16:creationId xmlns:a16="http://schemas.microsoft.com/office/drawing/2014/main" xmlns="" id="{00000000-0008-0000-0100-00007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32842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136</xdr:row>
      <xdr:rowOff>234039</xdr:rowOff>
    </xdr:from>
    <xdr:to>
      <xdr:col>0</xdr:col>
      <xdr:colOff>677334</xdr:colOff>
      <xdr:row>136</xdr:row>
      <xdr:rowOff>1016000</xdr:rowOff>
    </xdr:to>
    <xdr:pic>
      <xdr:nvPicPr>
        <xdr:cNvPr id="1657" name="Immagine 1656">
          <a:extLst>
            <a:ext uri="{FF2B5EF4-FFF2-40B4-BE49-F238E27FC236}">
              <a16:creationId xmlns:a16="http://schemas.microsoft.com/office/drawing/2014/main" xmlns="" id="{00000000-0008-0000-0100-00007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43587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136</xdr:row>
      <xdr:rowOff>234039</xdr:rowOff>
    </xdr:from>
    <xdr:to>
      <xdr:col>1</xdr:col>
      <xdr:colOff>677334</xdr:colOff>
      <xdr:row>136</xdr:row>
      <xdr:rowOff>1016000</xdr:rowOff>
    </xdr:to>
    <xdr:pic>
      <xdr:nvPicPr>
        <xdr:cNvPr id="1660" name="Immagine 1659">
          <a:extLst>
            <a:ext uri="{FF2B5EF4-FFF2-40B4-BE49-F238E27FC236}">
              <a16:creationId xmlns:a16="http://schemas.microsoft.com/office/drawing/2014/main" xmlns="" id="{00000000-0008-0000-0100-00007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43587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137</xdr:row>
      <xdr:rowOff>234039</xdr:rowOff>
    </xdr:from>
    <xdr:to>
      <xdr:col>0</xdr:col>
      <xdr:colOff>677334</xdr:colOff>
      <xdr:row>137</xdr:row>
      <xdr:rowOff>1016000</xdr:rowOff>
    </xdr:to>
    <xdr:pic>
      <xdr:nvPicPr>
        <xdr:cNvPr id="1663" name="Immagine 1662">
          <a:extLst>
            <a:ext uri="{FF2B5EF4-FFF2-40B4-BE49-F238E27FC236}">
              <a16:creationId xmlns:a16="http://schemas.microsoft.com/office/drawing/2014/main" xmlns="" id="{00000000-0008-0000-0100-00007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54331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137</xdr:row>
      <xdr:rowOff>234039</xdr:rowOff>
    </xdr:from>
    <xdr:to>
      <xdr:col>1</xdr:col>
      <xdr:colOff>677334</xdr:colOff>
      <xdr:row>137</xdr:row>
      <xdr:rowOff>1016000</xdr:rowOff>
    </xdr:to>
    <xdr:pic>
      <xdr:nvPicPr>
        <xdr:cNvPr id="1666" name="Immagine 1665">
          <a:extLst>
            <a:ext uri="{FF2B5EF4-FFF2-40B4-BE49-F238E27FC236}">
              <a16:creationId xmlns:a16="http://schemas.microsoft.com/office/drawing/2014/main" xmlns="" id="{00000000-0008-0000-0100-00008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54331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138</xdr:row>
      <xdr:rowOff>234039</xdr:rowOff>
    </xdr:from>
    <xdr:to>
      <xdr:col>0</xdr:col>
      <xdr:colOff>677334</xdr:colOff>
      <xdr:row>138</xdr:row>
      <xdr:rowOff>1016000</xdr:rowOff>
    </xdr:to>
    <xdr:pic>
      <xdr:nvPicPr>
        <xdr:cNvPr id="1669" name="Immagine 1668">
          <a:extLst>
            <a:ext uri="{FF2B5EF4-FFF2-40B4-BE49-F238E27FC236}">
              <a16:creationId xmlns:a16="http://schemas.microsoft.com/office/drawing/2014/main" xmlns="" id="{00000000-0008-0000-0100-00008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65075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138</xdr:row>
      <xdr:rowOff>234039</xdr:rowOff>
    </xdr:from>
    <xdr:to>
      <xdr:col>1</xdr:col>
      <xdr:colOff>677334</xdr:colOff>
      <xdr:row>138</xdr:row>
      <xdr:rowOff>1016000</xdr:rowOff>
    </xdr:to>
    <xdr:pic>
      <xdr:nvPicPr>
        <xdr:cNvPr id="1672" name="Immagine 1671">
          <a:extLst>
            <a:ext uri="{FF2B5EF4-FFF2-40B4-BE49-F238E27FC236}">
              <a16:creationId xmlns:a16="http://schemas.microsoft.com/office/drawing/2014/main" xmlns="" id="{00000000-0008-0000-0100-00008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65075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139</xdr:row>
      <xdr:rowOff>234039</xdr:rowOff>
    </xdr:from>
    <xdr:to>
      <xdr:col>0</xdr:col>
      <xdr:colOff>677334</xdr:colOff>
      <xdr:row>139</xdr:row>
      <xdr:rowOff>1016000</xdr:rowOff>
    </xdr:to>
    <xdr:pic>
      <xdr:nvPicPr>
        <xdr:cNvPr id="1675" name="Immagine 1674">
          <a:extLst>
            <a:ext uri="{FF2B5EF4-FFF2-40B4-BE49-F238E27FC236}">
              <a16:creationId xmlns:a16="http://schemas.microsoft.com/office/drawing/2014/main" xmlns="" id="{00000000-0008-0000-0100-00008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75819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139</xdr:row>
      <xdr:rowOff>234039</xdr:rowOff>
    </xdr:from>
    <xdr:to>
      <xdr:col>1</xdr:col>
      <xdr:colOff>677334</xdr:colOff>
      <xdr:row>139</xdr:row>
      <xdr:rowOff>1016000</xdr:rowOff>
    </xdr:to>
    <xdr:pic>
      <xdr:nvPicPr>
        <xdr:cNvPr id="1678" name="Immagine 1677">
          <a:extLst>
            <a:ext uri="{FF2B5EF4-FFF2-40B4-BE49-F238E27FC236}">
              <a16:creationId xmlns:a16="http://schemas.microsoft.com/office/drawing/2014/main" xmlns="" id="{00000000-0008-0000-0100-00008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75819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140</xdr:row>
      <xdr:rowOff>234039</xdr:rowOff>
    </xdr:from>
    <xdr:to>
      <xdr:col>0</xdr:col>
      <xdr:colOff>677334</xdr:colOff>
      <xdr:row>140</xdr:row>
      <xdr:rowOff>1016000</xdr:rowOff>
    </xdr:to>
    <xdr:pic>
      <xdr:nvPicPr>
        <xdr:cNvPr id="1681" name="Immagine 1680">
          <a:extLst>
            <a:ext uri="{FF2B5EF4-FFF2-40B4-BE49-F238E27FC236}">
              <a16:creationId xmlns:a16="http://schemas.microsoft.com/office/drawing/2014/main" xmlns="" id="{00000000-0008-0000-0100-00009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86563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140</xdr:row>
      <xdr:rowOff>234039</xdr:rowOff>
    </xdr:from>
    <xdr:to>
      <xdr:col>1</xdr:col>
      <xdr:colOff>677334</xdr:colOff>
      <xdr:row>140</xdr:row>
      <xdr:rowOff>1016000</xdr:rowOff>
    </xdr:to>
    <xdr:pic>
      <xdr:nvPicPr>
        <xdr:cNvPr id="1684" name="Immagine 1683">
          <a:extLst>
            <a:ext uri="{FF2B5EF4-FFF2-40B4-BE49-F238E27FC236}">
              <a16:creationId xmlns:a16="http://schemas.microsoft.com/office/drawing/2014/main" xmlns="" id="{00000000-0008-0000-0100-00009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86563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141</xdr:row>
      <xdr:rowOff>234039</xdr:rowOff>
    </xdr:from>
    <xdr:to>
      <xdr:col>0</xdr:col>
      <xdr:colOff>677334</xdr:colOff>
      <xdr:row>141</xdr:row>
      <xdr:rowOff>1016000</xdr:rowOff>
    </xdr:to>
    <xdr:pic>
      <xdr:nvPicPr>
        <xdr:cNvPr id="1687" name="Immagine 1686">
          <a:extLst>
            <a:ext uri="{FF2B5EF4-FFF2-40B4-BE49-F238E27FC236}">
              <a16:creationId xmlns:a16="http://schemas.microsoft.com/office/drawing/2014/main" xmlns="" id="{00000000-0008-0000-0100-00009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497308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141</xdr:row>
      <xdr:rowOff>234039</xdr:rowOff>
    </xdr:from>
    <xdr:to>
      <xdr:col>1</xdr:col>
      <xdr:colOff>677334</xdr:colOff>
      <xdr:row>141</xdr:row>
      <xdr:rowOff>1016000</xdr:rowOff>
    </xdr:to>
    <xdr:pic>
      <xdr:nvPicPr>
        <xdr:cNvPr id="1690" name="Immagine 1689">
          <a:extLst>
            <a:ext uri="{FF2B5EF4-FFF2-40B4-BE49-F238E27FC236}">
              <a16:creationId xmlns:a16="http://schemas.microsoft.com/office/drawing/2014/main" xmlns="" id="{00000000-0008-0000-0100-00009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497308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142</xdr:row>
      <xdr:rowOff>234039</xdr:rowOff>
    </xdr:from>
    <xdr:to>
      <xdr:col>0</xdr:col>
      <xdr:colOff>677334</xdr:colOff>
      <xdr:row>142</xdr:row>
      <xdr:rowOff>1016000</xdr:rowOff>
    </xdr:to>
    <xdr:pic>
      <xdr:nvPicPr>
        <xdr:cNvPr id="1693" name="Immagine 1692">
          <a:extLst>
            <a:ext uri="{FF2B5EF4-FFF2-40B4-BE49-F238E27FC236}">
              <a16:creationId xmlns:a16="http://schemas.microsoft.com/office/drawing/2014/main" xmlns="" id="{00000000-0008-0000-0100-00009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508052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142</xdr:row>
      <xdr:rowOff>234039</xdr:rowOff>
    </xdr:from>
    <xdr:to>
      <xdr:col>1</xdr:col>
      <xdr:colOff>677334</xdr:colOff>
      <xdr:row>142</xdr:row>
      <xdr:rowOff>1016000</xdr:rowOff>
    </xdr:to>
    <xdr:pic>
      <xdr:nvPicPr>
        <xdr:cNvPr id="1696" name="Immagine 1695">
          <a:extLst>
            <a:ext uri="{FF2B5EF4-FFF2-40B4-BE49-F238E27FC236}">
              <a16:creationId xmlns:a16="http://schemas.microsoft.com/office/drawing/2014/main" xmlns="" id="{00000000-0008-0000-0100-0000A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508052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143</xdr:row>
      <xdr:rowOff>234039</xdr:rowOff>
    </xdr:from>
    <xdr:to>
      <xdr:col>0</xdr:col>
      <xdr:colOff>677334</xdr:colOff>
      <xdr:row>143</xdr:row>
      <xdr:rowOff>1016000</xdr:rowOff>
    </xdr:to>
    <xdr:pic>
      <xdr:nvPicPr>
        <xdr:cNvPr id="1699" name="Immagine 1698">
          <a:extLst>
            <a:ext uri="{FF2B5EF4-FFF2-40B4-BE49-F238E27FC236}">
              <a16:creationId xmlns:a16="http://schemas.microsoft.com/office/drawing/2014/main" xmlns="" id="{00000000-0008-0000-0100-0000A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518796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143</xdr:row>
      <xdr:rowOff>234039</xdr:rowOff>
    </xdr:from>
    <xdr:to>
      <xdr:col>1</xdr:col>
      <xdr:colOff>677334</xdr:colOff>
      <xdr:row>143</xdr:row>
      <xdr:rowOff>1016000</xdr:rowOff>
    </xdr:to>
    <xdr:pic>
      <xdr:nvPicPr>
        <xdr:cNvPr id="1702" name="Immagine 1701">
          <a:extLst>
            <a:ext uri="{FF2B5EF4-FFF2-40B4-BE49-F238E27FC236}">
              <a16:creationId xmlns:a16="http://schemas.microsoft.com/office/drawing/2014/main" xmlns="" id="{00000000-0008-0000-0100-0000A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518796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144</xdr:row>
      <xdr:rowOff>234039</xdr:rowOff>
    </xdr:from>
    <xdr:to>
      <xdr:col>0</xdr:col>
      <xdr:colOff>677334</xdr:colOff>
      <xdr:row>144</xdr:row>
      <xdr:rowOff>1016000</xdr:rowOff>
    </xdr:to>
    <xdr:pic>
      <xdr:nvPicPr>
        <xdr:cNvPr id="1705" name="Immagine 1704">
          <a:extLst>
            <a:ext uri="{FF2B5EF4-FFF2-40B4-BE49-F238E27FC236}">
              <a16:creationId xmlns:a16="http://schemas.microsoft.com/office/drawing/2014/main" xmlns="" id="{00000000-0008-0000-0100-0000A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529540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144</xdr:row>
      <xdr:rowOff>234039</xdr:rowOff>
    </xdr:from>
    <xdr:to>
      <xdr:col>1</xdr:col>
      <xdr:colOff>677334</xdr:colOff>
      <xdr:row>144</xdr:row>
      <xdr:rowOff>1016000</xdr:rowOff>
    </xdr:to>
    <xdr:pic>
      <xdr:nvPicPr>
        <xdr:cNvPr id="1708" name="Immagine 1707">
          <a:extLst>
            <a:ext uri="{FF2B5EF4-FFF2-40B4-BE49-F238E27FC236}">
              <a16:creationId xmlns:a16="http://schemas.microsoft.com/office/drawing/2014/main" xmlns="" id="{00000000-0008-0000-0100-0000A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529540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145</xdr:row>
      <xdr:rowOff>234039</xdr:rowOff>
    </xdr:from>
    <xdr:to>
      <xdr:col>0</xdr:col>
      <xdr:colOff>677334</xdr:colOff>
      <xdr:row>145</xdr:row>
      <xdr:rowOff>1016000</xdr:rowOff>
    </xdr:to>
    <xdr:pic>
      <xdr:nvPicPr>
        <xdr:cNvPr id="1711" name="Immagine 1710">
          <a:extLst>
            <a:ext uri="{FF2B5EF4-FFF2-40B4-BE49-F238E27FC236}">
              <a16:creationId xmlns:a16="http://schemas.microsoft.com/office/drawing/2014/main" xmlns="" id="{00000000-0008-0000-0100-0000A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540284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145</xdr:row>
      <xdr:rowOff>234039</xdr:rowOff>
    </xdr:from>
    <xdr:to>
      <xdr:col>1</xdr:col>
      <xdr:colOff>677334</xdr:colOff>
      <xdr:row>145</xdr:row>
      <xdr:rowOff>1016000</xdr:rowOff>
    </xdr:to>
    <xdr:pic>
      <xdr:nvPicPr>
        <xdr:cNvPr id="1714" name="Immagine 1713">
          <a:extLst>
            <a:ext uri="{FF2B5EF4-FFF2-40B4-BE49-F238E27FC236}">
              <a16:creationId xmlns:a16="http://schemas.microsoft.com/office/drawing/2014/main" xmlns="" id="{00000000-0008-0000-0100-0000B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540284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146</xdr:row>
      <xdr:rowOff>234039</xdr:rowOff>
    </xdr:from>
    <xdr:to>
      <xdr:col>0</xdr:col>
      <xdr:colOff>677334</xdr:colOff>
      <xdr:row>146</xdr:row>
      <xdr:rowOff>1016000</xdr:rowOff>
    </xdr:to>
    <xdr:pic>
      <xdr:nvPicPr>
        <xdr:cNvPr id="1717" name="Immagine 1716">
          <a:extLst>
            <a:ext uri="{FF2B5EF4-FFF2-40B4-BE49-F238E27FC236}">
              <a16:creationId xmlns:a16="http://schemas.microsoft.com/office/drawing/2014/main" xmlns="" id="{00000000-0008-0000-0100-0000B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551029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146</xdr:row>
      <xdr:rowOff>234039</xdr:rowOff>
    </xdr:from>
    <xdr:to>
      <xdr:col>1</xdr:col>
      <xdr:colOff>677334</xdr:colOff>
      <xdr:row>146</xdr:row>
      <xdr:rowOff>1016000</xdr:rowOff>
    </xdr:to>
    <xdr:pic>
      <xdr:nvPicPr>
        <xdr:cNvPr id="1720" name="Immagine 1719">
          <a:extLst>
            <a:ext uri="{FF2B5EF4-FFF2-40B4-BE49-F238E27FC236}">
              <a16:creationId xmlns:a16="http://schemas.microsoft.com/office/drawing/2014/main" xmlns="" id="{00000000-0008-0000-0100-0000B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551029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151</xdr:row>
      <xdr:rowOff>234039</xdr:rowOff>
    </xdr:from>
    <xdr:to>
      <xdr:col>0</xdr:col>
      <xdr:colOff>677334</xdr:colOff>
      <xdr:row>151</xdr:row>
      <xdr:rowOff>1016000</xdr:rowOff>
    </xdr:to>
    <xdr:pic>
      <xdr:nvPicPr>
        <xdr:cNvPr id="1723" name="Immagine 1722">
          <a:extLst>
            <a:ext uri="{FF2B5EF4-FFF2-40B4-BE49-F238E27FC236}">
              <a16:creationId xmlns:a16="http://schemas.microsoft.com/office/drawing/2014/main" xmlns="" id="{00000000-0008-0000-0100-0000B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04750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151</xdr:row>
      <xdr:rowOff>234039</xdr:rowOff>
    </xdr:from>
    <xdr:to>
      <xdr:col>1</xdr:col>
      <xdr:colOff>677334</xdr:colOff>
      <xdr:row>151</xdr:row>
      <xdr:rowOff>1016000</xdr:rowOff>
    </xdr:to>
    <xdr:pic>
      <xdr:nvPicPr>
        <xdr:cNvPr id="1726" name="Immagine 1725">
          <a:extLst>
            <a:ext uri="{FF2B5EF4-FFF2-40B4-BE49-F238E27FC236}">
              <a16:creationId xmlns:a16="http://schemas.microsoft.com/office/drawing/2014/main" xmlns="" id="{00000000-0008-0000-0100-0000B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04750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152</xdr:row>
      <xdr:rowOff>234039</xdr:rowOff>
    </xdr:from>
    <xdr:to>
      <xdr:col>0</xdr:col>
      <xdr:colOff>677334</xdr:colOff>
      <xdr:row>152</xdr:row>
      <xdr:rowOff>1016000</xdr:rowOff>
    </xdr:to>
    <xdr:pic>
      <xdr:nvPicPr>
        <xdr:cNvPr id="1729" name="Immagine 1728">
          <a:extLst>
            <a:ext uri="{FF2B5EF4-FFF2-40B4-BE49-F238E27FC236}">
              <a16:creationId xmlns:a16="http://schemas.microsoft.com/office/drawing/2014/main" xmlns="" id="{00000000-0008-0000-0100-0000C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15494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152</xdr:row>
      <xdr:rowOff>234039</xdr:rowOff>
    </xdr:from>
    <xdr:to>
      <xdr:col>1</xdr:col>
      <xdr:colOff>677334</xdr:colOff>
      <xdr:row>152</xdr:row>
      <xdr:rowOff>1016000</xdr:rowOff>
    </xdr:to>
    <xdr:pic>
      <xdr:nvPicPr>
        <xdr:cNvPr id="1732" name="Immagine 1731">
          <a:extLst>
            <a:ext uri="{FF2B5EF4-FFF2-40B4-BE49-F238E27FC236}">
              <a16:creationId xmlns:a16="http://schemas.microsoft.com/office/drawing/2014/main" xmlns="" id="{00000000-0008-0000-0100-0000C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15494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153</xdr:row>
      <xdr:rowOff>234039</xdr:rowOff>
    </xdr:from>
    <xdr:to>
      <xdr:col>0</xdr:col>
      <xdr:colOff>677334</xdr:colOff>
      <xdr:row>153</xdr:row>
      <xdr:rowOff>1016000</xdr:rowOff>
    </xdr:to>
    <xdr:pic>
      <xdr:nvPicPr>
        <xdr:cNvPr id="1735" name="Immagine 1734">
          <a:extLst>
            <a:ext uri="{FF2B5EF4-FFF2-40B4-BE49-F238E27FC236}">
              <a16:creationId xmlns:a16="http://schemas.microsoft.com/office/drawing/2014/main" xmlns="" id="{00000000-0008-0000-0100-0000C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26238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153</xdr:row>
      <xdr:rowOff>234039</xdr:rowOff>
    </xdr:from>
    <xdr:to>
      <xdr:col>1</xdr:col>
      <xdr:colOff>677334</xdr:colOff>
      <xdr:row>153</xdr:row>
      <xdr:rowOff>1016000</xdr:rowOff>
    </xdr:to>
    <xdr:pic>
      <xdr:nvPicPr>
        <xdr:cNvPr id="1738" name="Immagine 1737">
          <a:extLst>
            <a:ext uri="{FF2B5EF4-FFF2-40B4-BE49-F238E27FC236}">
              <a16:creationId xmlns:a16="http://schemas.microsoft.com/office/drawing/2014/main" xmlns="" id="{00000000-0008-0000-0100-0000C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26238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154</xdr:row>
      <xdr:rowOff>234039</xdr:rowOff>
    </xdr:from>
    <xdr:to>
      <xdr:col>0</xdr:col>
      <xdr:colOff>677334</xdr:colOff>
      <xdr:row>154</xdr:row>
      <xdr:rowOff>1016000</xdr:rowOff>
    </xdr:to>
    <xdr:pic>
      <xdr:nvPicPr>
        <xdr:cNvPr id="1741" name="Immagine 1740">
          <a:extLst>
            <a:ext uri="{FF2B5EF4-FFF2-40B4-BE49-F238E27FC236}">
              <a16:creationId xmlns:a16="http://schemas.microsoft.com/office/drawing/2014/main" xmlns="" id="{00000000-0008-0000-0100-0000C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36982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155896</xdr:colOff>
      <xdr:row>154</xdr:row>
      <xdr:rowOff>234039</xdr:rowOff>
    </xdr:from>
    <xdr:to>
      <xdr:col>1</xdr:col>
      <xdr:colOff>676769</xdr:colOff>
      <xdr:row>154</xdr:row>
      <xdr:rowOff>1016000</xdr:rowOff>
    </xdr:to>
    <xdr:pic>
      <xdr:nvPicPr>
        <xdr:cNvPr id="1744" name="Immagine 1743">
          <a:extLst>
            <a:ext uri="{FF2B5EF4-FFF2-40B4-BE49-F238E27FC236}">
              <a16:creationId xmlns:a16="http://schemas.microsoft.com/office/drawing/2014/main" xmlns="" id="{00000000-0008-0000-0100-0000D0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196" y="163698279"/>
          <a:ext cx="520873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155</xdr:row>
      <xdr:rowOff>234039</xdr:rowOff>
    </xdr:from>
    <xdr:to>
      <xdr:col>0</xdr:col>
      <xdr:colOff>677334</xdr:colOff>
      <xdr:row>155</xdr:row>
      <xdr:rowOff>1016000</xdr:rowOff>
    </xdr:to>
    <xdr:pic>
      <xdr:nvPicPr>
        <xdr:cNvPr id="1747" name="Immagine 1746">
          <a:extLst>
            <a:ext uri="{FF2B5EF4-FFF2-40B4-BE49-F238E27FC236}">
              <a16:creationId xmlns:a16="http://schemas.microsoft.com/office/drawing/2014/main" xmlns="" id="{00000000-0008-0000-0100-0000D3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47726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155</xdr:row>
      <xdr:rowOff>234039</xdr:rowOff>
    </xdr:from>
    <xdr:to>
      <xdr:col>1</xdr:col>
      <xdr:colOff>677334</xdr:colOff>
      <xdr:row>155</xdr:row>
      <xdr:rowOff>1016000</xdr:rowOff>
    </xdr:to>
    <xdr:pic>
      <xdr:nvPicPr>
        <xdr:cNvPr id="1750" name="Immagine 1749">
          <a:extLst>
            <a:ext uri="{FF2B5EF4-FFF2-40B4-BE49-F238E27FC236}">
              <a16:creationId xmlns:a16="http://schemas.microsoft.com/office/drawing/2014/main" xmlns="" id="{00000000-0008-0000-0100-0000D6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47726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156</xdr:row>
      <xdr:rowOff>234039</xdr:rowOff>
    </xdr:from>
    <xdr:to>
      <xdr:col>0</xdr:col>
      <xdr:colOff>677334</xdr:colOff>
      <xdr:row>156</xdr:row>
      <xdr:rowOff>1016000</xdr:rowOff>
    </xdr:to>
    <xdr:pic>
      <xdr:nvPicPr>
        <xdr:cNvPr id="1753" name="Immagine 1752">
          <a:extLst>
            <a:ext uri="{FF2B5EF4-FFF2-40B4-BE49-F238E27FC236}">
              <a16:creationId xmlns:a16="http://schemas.microsoft.com/office/drawing/2014/main" xmlns="" id="{00000000-0008-0000-0100-0000D9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58471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156</xdr:row>
      <xdr:rowOff>234039</xdr:rowOff>
    </xdr:from>
    <xdr:to>
      <xdr:col>1</xdr:col>
      <xdr:colOff>677334</xdr:colOff>
      <xdr:row>156</xdr:row>
      <xdr:rowOff>1016000</xdr:rowOff>
    </xdr:to>
    <xdr:pic>
      <xdr:nvPicPr>
        <xdr:cNvPr id="1756" name="Immagine 1755">
          <a:extLst>
            <a:ext uri="{FF2B5EF4-FFF2-40B4-BE49-F238E27FC236}">
              <a16:creationId xmlns:a16="http://schemas.microsoft.com/office/drawing/2014/main" xmlns="" id="{00000000-0008-0000-0100-0000DC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58471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157</xdr:row>
      <xdr:rowOff>234039</xdr:rowOff>
    </xdr:from>
    <xdr:to>
      <xdr:col>0</xdr:col>
      <xdr:colOff>677334</xdr:colOff>
      <xdr:row>157</xdr:row>
      <xdr:rowOff>1016000</xdr:rowOff>
    </xdr:to>
    <xdr:pic>
      <xdr:nvPicPr>
        <xdr:cNvPr id="1759" name="Immagine 1758">
          <a:extLst>
            <a:ext uri="{FF2B5EF4-FFF2-40B4-BE49-F238E27FC236}">
              <a16:creationId xmlns:a16="http://schemas.microsoft.com/office/drawing/2014/main" xmlns="" id="{00000000-0008-0000-0100-0000DF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69215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157</xdr:row>
      <xdr:rowOff>234039</xdr:rowOff>
    </xdr:from>
    <xdr:to>
      <xdr:col>1</xdr:col>
      <xdr:colOff>677334</xdr:colOff>
      <xdr:row>157</xdr:row>
      <xdr:rowOff>1016000</xdr:rowOff>
    </xdr:to>
    <xdr:pic>
      <xdr:nvPicPr>
        <xdr:cNvPr id="1762" name="Immagine 1761">
          <a:extLst>
            <a:ext uri="{FF2B5EF4-FFF2-40B4-BE49-F238E27FC236}">
              <a16:creationId xmlns:a16="http://schemas.microsoft.com/office/drawing/2014/main" xmlns="" id="{00000000-0008-0000-0100-0000E2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69215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158</xdr:row>
      <xdr:rowOff>234039</xdr:rowOff>
    </xdr:from>
    <xdr:to>
      <xdr:col>0</xdr:col>
      <xdr:colOff>677334</xdr:colOff>
      <xdr:row>158</xdr:row>
      <xdr:rowOff>1016000</xdr:rowOff>
    </xdr:to>
    <xdr:pic>
      <xdr:nvPicPr>
        <xdr:cNvPr id="1765" name="Immagine 1764">
          <a:extLst>
            <a:ext uri="{FF2B5EF4-FFF2-40B4-BE49-F238E27FC236}">
              <a16:creationId xmlns:a16="http://schemas.microsoft.com/office/drawing/2014/main" xmlns="" id="{00000000-0008-0000-0100-0000E5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79959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158</xdr:row>
      <xdr:rowOff>234039</xdr:rowOff>
    </xdr:from>
    <xdr:to>
      <xdr:col>1</xdr:col>
      <xdr:colOff>677334</xdr:colOff>
      <xdr:row>158</xdr:row>
      <xdr:rowOff>1016000</xdr:rowOff>
    </xdr:to>
    <xdr:pic>
      <xdr:nvPicPr>
        <xdr:cNvPr id="1768" name="Immagine 1767">
          <a:extLst>
            <a:ext uri="{FF2B5EF4-FFF2-40B4-BE49-F238E27FC236}">
              <a16:creationId xmlns:a16="http://schemas.microsoft.com/office/drawing/2014/main" xmlns="" id="{00000000-0008-0000-0100-0000E8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79959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159</xdr:row>
      <xdr:rowOff>234039</xdr:rowOff>
    </xdr:from>
    <xdr:to>
      <xdr:col>0</xdr:col>
      <xdr:colOff>677334</xdr:colOff>
      <xdr:row>159</xdr:row>
      <xdr:rowOff>1016000</xdr:rowOff>
    </xdr:to>
    <xdr:pic>
      <xdr:nvPicPr>
        <xdr:cNvPr id="1771" name="Immagine 1770">
          <a:extLst>
            <a:ext uri="{FF2B5EF4-FFF2-40B4-BE49-F238E27FC236}">
              <a16:creationId xmlns:a16="http://schemas.microsoft.com/office/drawing/2014/main" xmlns="" id="{00000000-0008-0000-0100-0000EB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690703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159</xdr:row>
      <xdr:rowOff>234039</xdr:rowOff>
    </xdr:from>
    <xdr:to>
      <xdr:col>1</xdr:col>
      <xdr:colOff>677334</xdr:colOff>
      <xdr:row>159</xdr:row>
      <xdr:rowOff>1016000</xdr:rowOff>
    </xdr:to>
    <xdr:pic>
      <xdr:nvPicPr>
        <xdr:cNvPr id="1774" name="Immagine 1773">
          <a:extLst>
            <a:ext uri="{FF2B5EF4-FFF2-40B4-BE49-F238E27FC236}">
              <a16:creationId xmlns:a16="http://schemas.microsoft.com/office/drawing/2014/main" xmlns="" id="{00000000-0008-0000-0100-0000EE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690703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160</xdr:row>
      <xdr:rowOff>234039</xdr:rowOff>
    </xdr:from>
    <xdr:to>
      <xdr:col>0</xdr:col>
      <xdr:colOff>677334</xdr:colOff>
      <xdr:row>160</xdr:row>
      <xdr:rowOff>1016000</xdr:rowOff>
    </xdr:to>
    <xdr:pic>
      <xdr:nvPicPr>
        <xdr:cNvPr id="1777" name="Immagine 1776">
          <a:extLst>
            <a:ext uri="{FF2B5EF4-FFF2-40B4-BE49-F238E27FC236}">
              <a16:creationId xmlns:a16="http://schemas.microsoft.com/office/drawing/2014/main" xmlns="" id="{00000000-0008-0000-0100-0000F1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01447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160</xdr:row>
      <xdr:rowOff>234039</xdr:rowOff>
    </xdr:from>
    <xdr:to>
      <xdr:col>1</xdr:col>
      <xdr:colOff>677334</xdr:colOff>
      <xdr:row>160</xdr:row>
      <xdr:rowOff>1016000</xdr:rowOff>
    </xdr:to>
    <xdr:pic>
      <xdr:nvPicPr>
        <xdr:cNvPr id="1780" name="Immagine 1779">
          <a:extLst>
            <a:ext uri="{FF2B5EF4-FFF2-40B4-BE49-F238E27FC236}">
              <a16:creationId xmlns:a16="http://schemas.microsoft.com/office/drawing/2014/main" xmlns="" id="{00000000-0008-0000-0100-0000F4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01447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163</xdr:row>
      <xdr:rowOff>234039</xdr:rowOff>
    </xdr:from>
    <xdr:to>
      <xdr:col>0</xdr:col>
      <xdr:colOff>677334</xdr:colOff>
      <xdr:row>163</xdr:row>
      <xdr:rowOff>1016000</xdr:rowOff>
    </xdr:to>
    <xdr:pic>
      <xdr:nvPicPr>
        <xdr:cNvPr id="1783" name="Immagine 1782">
          <a:extLst>
            <a:ext uri="{FF2B5EF4-FFF2-40B4-BE49-F238E27FC236}">
              <a16:creationId xmlns:a16="http://schemas.microsoft.com/office/drawing/2014/main" xmlns="" id="{00000000-0008-0000-0100-0000F7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33680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163</xdr:row>
      <xdr:rowOff>234039</xdr:rowOff>
    </xdr:from>
    <xdr:to>
      <xdr:col>1</xdr:col>
      <xdr:colOff>677334</xdr:colOff>
      <xdr:row>163</xdr:row>
      <xdr:rowOff>1016000</xdr:rowOff>
    </xdr:to>
    <xdr:pic>
      <xdr:nvPicPr>
        <xdr:cNvPr id="1786" name="Immagine 1785">
          <a:extLst>
            <a:ext uri="{FF2B5EF4-FFF2-40B4-BE49-F238E27FC236}">
              <a16:creationId xmlns:a16="http://schemas.microsoft.com/office/drawing/2014/main" xmlns="" id="{00000000-0008-0000-0100-0000FA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33680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164</xdr:row>
      <xdr:rowOff>234039</xdr:rowOff>
    </xdr:from>
    <xdr:to>
      <xdr:col>0</xdr:col>
      <xdr:colOff>677334</xdr:colOff>
      <xdr:row>164</xdr:row>
      <xdr:rowOff>1016000</xdr:rowOff>
    </xdr:to>
    <xdr:pic>
      <xdr:nvPicPr>
        <xdr:cNvPr id="1789" name="Immagine 1788">
          <a:extLst>
            <a:ext uri="{FF2B5EF4-FFF2-40B4-BE49-F238E27FC236}">
              <a16:creationId xmlns:a16="http://schemas.microsoft.com/office/drawing/2014/main" xmlns="" id="{00000000-0008-0000-0100-0000FD06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44424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164</xdr:row>
      <xdr:rowOff>234039</xdr:rowOff>
    </xdr:from>
    <xdr:to>
      <xdr:col>1</xdr:col>
      <xdr:colOff>677334</xdr:colOff>
      <xdr:row>164</xdr:row>
      <xdr:rowOff>1016000</xdr:rowOff>
    </xdr:to>
    <xdr:pic>
      <xdr:nvPicPr>
        <xdr:cNvPr id="1792" name="Immagine 1791">
          <a:extLst>
            <a:ext uri="{FF2B5EF4-FFF2-40B4-BE49-F238E27FC236}">
              <a16:creationId xmlns:a16="http://schemas.microsoft.com/office/drawing/2014/main" xmlns="" id="{00000000-0008-0000-0100-00000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44424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165</xdr:row>
      <xdr:rowOff>234039</xdr:rowOff>
    </xdr:from>
    <xdr:to>
      <xdr:col>0</xdr:col>
      <xdr:colOff>677334</xdr:colOff>
      <xdr:row>165</xdr:row>
      <xdr:rowOff>1016000</xdr:rowOff>
    </xdr:to>
    <xdr:pic>
      <xdr:nvPicPr>
        <xdr:cNvPr id="1795" name="Immagine 1794">
          <a:extLst>
            <a:ext uri="{FF2B5EF4-FFF2-40B4-BE49-F238E27FC236}">
              <a16:creationId xmlns:a16="http://schemas.microsoft.com/office/drawing/2014/main" xmlns="" id="{00000000-0008-0000-0100-00000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55168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165</xdr:row>
      <xdr:rowOff>234039</xdr:rowOff>
    </xdr:from>
    <xdr:to>
      <xdr:col>1</xdr:col>
      <xdr:colOff>677334</xdr:colOff>
      <xdr:row>165</xdr:row>
      <xdr:rowOff>1016000</xdr:rowOff>
    </xdr:to>
    <xdr:pic>
      <xdr:nvPicPr>
        <xdr:cNvPr id="1798" name="Immagine 1797">
          <a:extLst>
            <a:ext uri="{FF2B5EF4-FFF2-40B4-BE49-F238E27FC236}">
              <a16:creationId xmlns:a16="http://schemas.microsoft.com/office/drawing/2014/main" xmlns="" id="{00000000-0008-0000-0100-00000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55168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166</xdr:row>
      <xdr:rowOff>234039</xdr:rowOff>
    </xdr:from>
    <xdr:to>
      <xdr:col>0</xdr:col>
      <xdr:colOff>677334</xdr:colOff>
      <xdr:row>166</xdr:row>
      <xdr:rowOff>1016000</xdr:rowOff>
    </xdr:to>
    <xdr:pic>
      <xdr:nvPicPr>
        <xdr:cNvPr id="1801" name="Immagine 1800">
          <a:extLst>
            <a:ext uri="{FF2B5EF4-FFF2-40B4-BE49-F238E27FC236}">
              <a16:creationId xmlns:a16="http://schemas.microsoft.com/office/drawing/2014/main" xmlns="" id="{00000000-0008-0000-0100-00000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65913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166</xdr:row>
      <xdr:rowOff>234039</xdr:rowOff>
    </xdr:from>
    <xdr:to>
      <xdr:col>1</xdr:col>
      <xdr:colOff>677334</xdr:colOff>
      <xdr:row>166</xdr:row>
      <xdr:rowOff>1016000</xdr:rowOff>
    </xdr:to>
    <xdr:pic>
      <xdr:nvPicPr>
        <xdr:cNvPr id="1804" name="Immagine 1803">
          <a:extLst>
            <a:ext uri="{FF2B5EF4-FFF2-40B4-BE49-F238E27FC236}">
              <a16:creationId xmlns:a16="http://schemas.microsoft.com/office/drawing/2014/main" xmlns="" id="{00000000-0008-0000-0100-00000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65913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167</xdr:row>
      <xdr:rowOff>234039</xdr:rowOff>
    </xdr:from>
    <xdr:to>
      <xdr:col>0</xdr:col>
      <xdr:colOff>677334</xdr:colOff>
      <xdr:row>167</xdr:row>
      <xdr:rowOff>1016000</xdr:rowOff>
    </xdr:to>
    <xdr:pic>
      <xdr:nvPicPr>
        <xdr:cNvPr id="1807" name="Immagine 1806">
          <a:extLst>
            <a:ext uri="{FF2B5EF4-FFF2-40B4-BE49-F238E27FC236}">
              <a16:creationId xmlns:a16="http://schemas.microsoft.com/office/drawing/2014/main" xmlns="" id="{00000000-0008-0000-0100-00000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76657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167</xdr:row>
      <xdr:rowOff>234039</xdr:rowOff>
    </xdr:from>
    <xdr:to>
      <xdr:col>1</xdr:col>
      <xdr:colOff>677334</xdr:colOff>
      <xdr:row>167</xdr:row>
      <xdr:rowOff>1016000</xdr:rowOff>
    </xdr:to>
    <xdr:pic>
      <xdr:nvPicPr>
        <xdr:cNvPr id="1810" name="Immagine 1809">
          <a:extLst>
            <a:ext uri="{FF2B5EF4-FFF2-40B4-BE49-F238E27FC236}">
              <a16:creationId xmlns:a16="http://schemas.microsoft.com/office/drawing/2014/main" xmlns="" id="{00000000-0008-0000-0100-00001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76657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168</xdr:row>
      <xdr:rowOff>234039</xdr:rowOff>
    </xdr:from>
    <xdr:to>
      <xdr:col>0</xdr:col>
      <xdr:colOff>677334</xdr:colOff>
      <xdr:row>168</xdr:row>
      <xdr:rowOff>1016000</xdr:rowOff>
    </xdr:to>
    <xdr:pic>
      <xdr:nvPicPr>
        <xdr:cNvPr id="1813" name="Immagine 1812">
          <a:extLst>
            <a:ext uri="{FF2B5EF4-FFF2-40B4-BE49-F238E27FC236}">
              <a16:creationId xmlns:a16="http://schemas.microsoft.com/office/drawing/2014/main" xmlns="" id="{00000000-0008-0000-0100-00001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874015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168</xdr:row>
      <xdr:rowOff>234039</xdr:rowOff>
    </xdr:from>
    <xdr:to>
      <xdr:col>1</xdr:col>
      <xdr:colOff>677334</xdr:colOff>
      <xdr:row>168</xdr:row>
      <xdr:rowOff>1016000</xdr:rowOff>
    </xdr:to>
    <xdr:pic>
      <xdr:nvPicPr>
        <xdr:cNvPr id="1816" name="Immagine 1815">
          <a:extLst>
            <a:ext uri="{FF2B5EF4-FFF2-40B4-BE49-F238E27FC236}">
              <a16:creationId xmlns:a16="http://schemas.microsoft.com/office/drawing/2014/main" xmlns="" id="{00000000-0008-0000-0100-00001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874015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169</xdr:row>
      <xdr:rowOff>234039</xdr:rowOff>
    </xdr:from>
    <xdr:to>
      <xdr:col>0</xdr:col>
      <xdr:colOff>677334</xdr:colOff>
      <xdr:row>169</xdr:row>
      <xdr:rowOff>1016000</xdr:rowOff>
    </xdr:to>
    <xdr:pic>
      <xdr:nvPicPr>
        <xdr:cNvPr id="1819" name="Immagine 1818">
          <a:extLst>
            <a:ext uri="{FF2B5EF4-FFF2-40B4-BE49-F238E27FC236}">
              <a16:creationId xmlns:a16="http://schemas.microsoft.com/office/drawing/2014/main" xmlns="" id="{00000000-0008-0000-0100-00001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798145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169</xdr:row>
      <xdr:rowOff>234039</xdr:rowOff>
    </xdr:from>
    <xdr:to>
      <xdr:col>1</xdr:col>
      <xdr:colOff>677334</xdr:colOff>
      <xdr:row>169</xdr:row>
      <xdr:rowOff>1016000</xdr:rowOff>
    </xdr:to>
    <xdr:pic>
      <xdr:nvPicPr>
        <xdr:cNvPr id="1822" name="Immagine 1821">
          <a:extLst>
            <a:ext uri="{FF2B5EF4-FFF2-40B4-BE49-F238E27FC236}">
              <a16:creationId xmlns:a16="http://schemas.microsoft.com/office/drawing/2014/main" xmlns="" id="{00000000-0008-0000-0100-00001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798145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170</xdr:row>
      <xdr:rowOff>234039</xdr:rowOff>
    </xdr:from>
    <xdr:to>
      <xdr:col>0</xdr:col>
      <xdr:colOff>677334</xdr:colOff>
      <xdr:row>170</xdr:row>
      <xdr:rowOff>1016000</xdr:rowOff>
    </xdr:to>
    <xdr:pic>
      <xdr:nvPicPr>
        <xdr:cNvPr id="1825" name="Immagine 1824">
          <a:extLst>
            <a:ext uri="{FF2B5EF4-FFF2-40B4-BE49-F238E27FC236}">
              <a16:creationId xmlns:a16="http://schemas.microsoft.com/office/drawing/2014/main" xmlns="" id="{00000000-0008-0000-0100-00002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808889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170</xdr:row>
      <xdr:rowOff>234039</xdr:rowOff>
    </xdr:from>
    <xdr:to>
      <xdr:col>1</xdr:col>
      <xdr:colOff>677334</xdr:colOff>
      <xdr:row>170</xdr:row>
      <xdr:rowOff>1016000</xdr:rowOff>
    </xdr:to>
    <xdr:pic>
      <xdr:nvPicPr>
        <xdr:cNvPr id="1828" name="Immagine 1827">
          <a:extLst>
            <a:ext uri="{FF2B5EF4-FFF2-40B4-BE49-F238E27FC236}">
              <a16:creationId xmlns:a16="http://schemas.microsoft.com/office/drawing/2014/main" xmlns="" id="{00000000-0008-0000-0100-00002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808889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171</xdr:row>
      <xdr:rowOff>234039</xdr:rowOff>
    </xdr:from>
    <xdr:to>
      <xdr:col>0</xdr:col>
      <xdr:colOff>677334</xdr:colOff>
      <xdr:row>171</xdr:row>
      <xdr:rowOff>1016000</xdr:rowOff>
    </xdr:to>
    <xdr:pic>
      <xdr:nvPicPr>
        <xdr:cNvPr id="1831" name="Immagine 1830">
          <a:extLst>
            <a:ext uri="{FF2B5EF4-FFF2-40B4-BE49-F238E27FC236}">
              <a16:creationId xmlns:a16="http://schemas.microsoft.com/office/drawing/2014/main" xmlns="" id="{00000000-0008-0000-0100-000027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819634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171</xdr:row>
      <xdr:rowOff>234039</xdr:rowOff>
    </xdr:from>
    <xdr:to>
      <xdr:col>1</xdr:col>
      <xdr:colOff>677334</xdr:colOff>
      <xdr:row>171</xdr:row>
      <xdr:rowOff>1016000</xdr:rowOff>
    </xdr:to>
    <xdr:pic>
      <xdr:nvPicPr>
        <xdr:cNvPr id="1834" name="Immagine 1833">
          <a:extLst>
            <a:ext uri="{FF2B5EF4-FFF2-40B4-BE49-F238E27FC236}">
              <a16:creationId xmlns:a16="http://schemas.microsoft.com/office/drawing/2014/main" xmlns="" id="{00000000-0008-0000-0100-00002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819634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175</xdr:row>
      <xdr:rowOff>234039</xdr:rowOff>
    </xdr:from>
    <xdr:to>
      <xdr:col>0</xdr:col>
      <xdr:colOff>677334</xdr:colOff>
      <xdr:row>175</xdr:row>
      <xdr:rowOff>1016000</xdr:rowOff>
    </xdr:to>
    <xdr:pic>
      <xdr:nvPicPr>
        <xdr:cNvPr id="1837" name="Immagine 1836">
          <a:extLst>
            <a:ext uri="{FF2B5EF4-FFF2-40B4-BE49-F238E27FC236}">
              <a16:creationId xmlns:a16="http://schemas.microsoft.com/office/drawing/2014/main" xmlns="" id="{00000000-0008-0000-0100-00002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862610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175</xdr:row>
      <xdr:rowOff>234039</xdr:rowOff>
    </xdr:from>
    <xdr:to>
      <xdr:col>1</xdr:col>
      <xdr:colOff>677334</xdr:colOff>
      <xdr:row>175</xdr:row>
      <xdr:rowOff>1016000</xdr:rowOff>
    </xdr:to>
    <xdr:pic>
      <xdr:nvPicPr>
        <xdr:cNvPr id="1840" name="Immagine 1839">
          <a:extLst>
            <a:ext uri="{FF2B5EF4-FFF2-40B4-BE49-F238E27FC236}">
              <a16:creationId xmlns:a16="http://schemas.microsoft.com/office/drawing/2014/main" xmlns="" id="{00000000-0008-0000-0100-00003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862610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176</xdr:row>
      <xdr:rowOff>234039</xdr:rowOff>
    </xdr:from>
    <xdr:to>
      <xdr:col>0</xdr:col>
      <xdr:colOff>677334</xdr:colOff>
      <xdr:row>176</xdr:row>
      <xdr:rowOff>1016000</xdr:rowOff>
    </xdr:to>
    <xdr:pic>
      <xdr:nvPicPr>
        <xdr:cNvPr id="1843" name="Immagine 1842">
          <a:extLst>
            <a:ext uri="{FF2B5EF4-FFF2-40B4-BE49-F238E27FC236}">
              <a16:creationId xmlns:a16="http://schemas.microsoft.com/office/drawing/2014/main" xmlns="" id="{00000000-0008-0000-0100-00003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8733551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176</xdr:row>
      <xdr:rowOff>234039</xdr:rowOff>
    </xdr:from>
    <xdr:to>
      <xdr:col>1</xdr:col>
      <xdr:colOff>677334</xdr:colOff>
      <xdr:row>176</xdr:row>
      <xdr:rowOff>1016000</xdr:rowOff>
    </xdr:to>
    <xdr:pic>
      <xdr:nvPicPr>
        <xdr:cNvPr id="1846" name="Immagine 1845">
          <a:extLst>
            <a:ext uri="{FF2B5EF4-FFF2-40B4-BE49-F238E27FC236}">
              <a16:creationId xmlns:a16="http://schemas.microsoft.com/office/drawing/2014/main" xmlns="" id="{00000000-0008-0000-0100-00003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8733551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177</xdr:row>
      <xdr:rowOff>234039</xdr:rowOff>
    </xdr:from>
    <xdr:to>
      <xdr:col>0</xdr:col>
      <xdr:colOff>677334</xdr:colOff>
      <xdr:row>177</xdr:row>
      <xdr:rowOff>1016000</xdr:rowOff>
    </xdr:to>
    <xdr:pic>
      <xdr:nvPicPr>
        <xdr:cNvPr id="1849" name="Immagine 1848">
          <a:extLst>
            <a:ext uri="{FF2B5EF4-FFF2-40B4-BE49-F238E27FC236}">
              <a16:creationId xmlns:a16="http://schemas.microsoft.com/office/drawing/2014/main" xmlns="" id="{00000000-0008-0000-0100-000039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884099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177</xdr:row>
      <xdr:rowOff>234039</xdr:rowOff>
    </xdr:from>
    <xdr:to>
      <xdr:col>1</xdr:col>
      <xdr:colOff>677334</xdr:colOff>
      <xdr:row>177</xdr:row>
      <xdr:rowOff>1016000</xdr:rowOff>
    </xdr:to>
    <xdr:pic>
      <xdr:nvPicPr>
        <xdr:cNvPr id="1852" name="Immagine 1851">
          <a:extLst>
            <a:ext uri="{FF2B5EF4-FFF2-40B4-BE49-F238E27FC236}">
              <a16:creationId xmlns:a16="http://schemas.microsoft.com/office/drawing/2014/main" xmlns="" id="{00000000-0008-0000-0100-00003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8840993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179</xdr:row>
      <xdr:rowOff>234039</xdr:rowOff>
    </xdr:from>
    <xdr:to>
      <xdr:col>0</xdr:col>
      <xdr:colOff>677334</xdr:colOff>
      <xdr:row>179</xdr:row>
      <xdr:rowOff>1016000</xdr:rowOff>
    </xdr:to>
    <xdr:pic>
      <xdr:nvPicPr>
        <xdr:cNvPr id="1855" name="Immagine 1854">
          <a:extLst>
            <a:ext uri="{FF2B5EF4-FFF2-40B4-BE49-F238E27FC236}">
              <a16:creationId xmlns:a16="http://schemas.microsoft.com/office/drawing/2014/main" xmlns="" id="{00000000-0008-0000-0100-00003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9055877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179</xdr:row>
      <xdr:rowOff>234039</xdr:rowOff>
    </xdr:from>
    <xdr:to>
      <xdr:col>1</xdr:col>
      <xdr:colOff>677334</xdr:colOff>
      <xdr:row>179</xdr:row>
      <xdr:rowOff>1016000</xdr:rowOff>
    </xdr:to>
    <xdr:pic>
      <xdr:nvPicPr>
        <xdr:cNvPr id="1858" name="Immagine 1857">
          <a:extLst>
            <a:ext uri="{FF2B5EF4-FFF2-40B4-BE49-F238E27FC236}">
              <a16:creationId xmlns:a16="http://schemas.microsoft.com/office/drawing/2014/main" xmlns="" id="{00000000-0008-0000-0100-000042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9055877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180</xdr:row>
      <xdr:rowOff>234039</xdr:rowOff>
    </xdr:from>
    <xdr:to>
      <xdr:col>0</xdr:col>
      <xdr:colOff>677334</xdr:colOff>
      <xdr:row>180</xdr:row>
      <xdr:rowOff>1016000</xdr:rowOff>
    </xdr:to>
    <xdr:pic>
      <xdr:nvPicPr>
        <xdr:cNvPr id="1861" name="Immagine 1860">
          <a:extLst>
            <a:ext uri="{FF2B5EF4-FFF2-40B4-BE49-F238E27FC236}">
              <a16:creationId xmlns:a16="http://schemas.microsoft.com/office/drawing/2014/main" xmlns="" id="{00000000-0008-0000-0100-00004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916331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180</xdr:row>
      <xdr:rowOff>234039</xdr:rowOff>
    </xdr:from>
    <xdr:to>
      <xdr:col>1</xdr:col>
      <xdr:colOff>677334</xdr:colOff>
      <xdr:row>180</xdr:row>
      <xdr:rowOff>1016000</xdr:rowOff>
    </xdr:to>
    <xdr:pic>
      <xdr:nvPicPr>
        <xdr:cNvPr id="1864" name="Immagine 1863">
          <a:extLst>
            <a:ext uri="{FF2B5EF4-FFF2-40B4-BE49-F238E27FC236}">
              <a16:creationId xmlns:a16="http://schemas.microsoft.com/office/drawing/2014/main" xmlns="" id="{00000000-0008-0000-0100-000048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916331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181</xdr:row>
      <xdr:rowOff>234039</xdr:rowOff>
    </xdr:from>
    <xdr:to>
      <xdr:col>0</xdr:col>
      <xdr:colOff>677334</xdr:colOff>
      <xdr:row>181</xdr:row>
      <xdr:rowOff>1016000</xdr:rowOff>
    </xdr:to>
    <xdr:pic>
      <xdr:nvPicPr>
        <xdr:cNvPr id="1891" name="Immagine 1890">
          <a:extLst>
            <a:ext uri="{FF2B5EF4-FFF2-40B4-BE49-F238E27FC236}">
              <a16:creationId xmlns:a16="http://schemas.microsoft.com/office/drawing/2014/main" xmlns="" id="{00000000-0008-0000-0100-000063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19700529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181</xdr:row>
      <xdr:rowOff>234039</xdr:rowOff>
    </xdr:from>
    <xdr:to>
      <xdr:col>1</xdr:col>
      <xdr:colOff>677334</xdr:colOff>
      <xdr:row>181</xdr:row>
      <xdr:rowOff>1016000</xdr:rowOff>
    </xdr:to>
    <xdr:pic>
      <xdr:nvPicPr>
        <xdr:cNvPr id="1894" name="Immagine 1893">
          <a:extLst>
            <a:ext uri="{FF2B5EF4-FFF2-40B4-BE49-F238E27FC236}">
              <a16:creationId xmlns:a16="http://schemas.microsoft.com/office/drawing/2014/main" xmlns="" id="{00000000-0008-0000-0100-00006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197005299"/>
          <a:ext cx="521308" cy="781961"/>
        </a:xfrm>
        <a:prstGeom prst="rect">
          <a:avLst/>
        </a:prstGeom>
      </xdr:spPr>
    </xdr:pic>
    <xdr:clientData/>
  </xdr:twoCellAnchor>
  <xdr:twoCellAnchor>
    <xdr:from>
      <xdr:col>0</xdr:col>
      <xdr:colOff>156026</xdr:colOff>
      <xdr:row>182</xdr:row>
      <xdr:rowOff>234039</xdr:rowOff>
    </xdr:from>
    <xdr:to>
      <xdr:col>0</xdr:col>
      <xdr:colOff>677334</xdr:colOff>
      <xdr:row>182</xdr:row>
      <xdr:rowOff>1016000</xdr:rowOff>
    </xdr:to>
    <xdr:pic>
      <xdr:nvPicPr>
        <xdr:cNvPr id="1933" name="Immagine 1932">
          <a:extLst>
            <a:ext uri="{FF2B5EF4-FFF2-40B4-BE49-F238E27FC236}">
              <a16:creationId xmlns:a16="http://schemas.microsoft.com/office/drawing/2014/main" xmlns="" id="{00000000-0008-0000-0100-00008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026" y="204526239"/>
          <a:ext cx="521308" cy="781961"/>
        </a:xfrm>
        <a:prstGeom prst="rect">
          <a:avLst/>
        </a:prstGeom>
      </xdr:spPr>
    </xdr:pic>
    <xdr:clientData/>
  </xdr:twoCellAnchor>
  <xdr:twoCellAnchor>
    <xdr:from>
      <xdr:col>1</xdr:col>
      <xdr:colOff>156026</xdr:colOff>
      <xdr:row>182</xdr:row>
      <xdr:rowOff>234039</xdr:rowOff>
    </xdr:from>
    <xdr:to>
      <xdr:col>1</xdr:col>
      <xdr:colOff>677334</xdr:colOff>
      <xdr:row>182</xdr:row>
      <xdr:rowOff>1016000</xdr:rowOff>
    </xdr:to>
    <xdr:pic>
      <xdr:nvPicPr>
        <xdr:cNvPr id="1936" name="Immagine 1935">
          <a:extLst>
            <a:ext uri="{FF2B5EF4-FFF2-40B4-BE49-F238E27FC236}">
              <a16:creationId xmlns:a16="http://schemas.microsoft.com/office/drawing/2014/main" xmlns="" id="{00000000-0008-0000-0100-00009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326" y="204526239"/>
          <a:ext cx="521308" cy="7819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BN184"/>
  <sheetViews>
    <sheetView tabSelected="1" zoomScale="70" zoomScaleNormal="70" workbookViewId="0">
      <selection activeCell="BM182" sqref="BM182"/>
    </sheetView>
  </sheetViews>
  <sheetFormatPr defaultColWidth="5.7109375" defaultRowHeight="15"/>
  <cols>
    <col min="1" max="1" width="12.85546875" style="6" customWidth="1"/>
    <col min="2" max="2" width="19.85546875" style="6" hidden="1" customWidth="1"/>
    <col min="3" max="3" width="13.5703125" style="6" customWidth="1"/>
    <col min="4" max="4" width="20.85546875" style="6" customWidth="1"/>
    <col min="5" max="5" width="10.85546875" style="6" customWidth="1"/>
    <col min="6" max="10" width="20.85546875" style="6" customWidth="1"/>
    <col min="11" max="16" width="0" style="6" hidden="1" customWidth="1"/>
    <col min="17" max="40" width="5.85546875" style="6" customWidth="1"/>
    <col min="41" max="62" width="5.85546875" style="6" hidden="1" customWidth="1"/>
    <col min="63" max="63" width="6" style="6" bestFit="1" customWidth="1"/>
    <col min="64" max="64" width="17.85546875" style="7" bestFit="1" customWidth="1"/>
    <col min="65" max="65" width="19.28515625" style="7" bestFit="1" customWidth="1"/>
    <col min="66" max="66" width="18.7109375" style="7" bestFit="1" customWidth="1"/>
    <col min="67" max="16384" width="5.7109375" style="6"/>
  </cols>
  <sheetData>
    <row r="1" spans="1:66">
      <c r="A1" s="6" t="s">
        <v>0</v>
      </c>
      <c r="B1" s="6" t="s">
        <v>0</v>
      </c>
      <c r="C1" s="6" t="s">
        <v>0</v>
      </c>
      <c r="D1" s="6" t="s">
        <v>0</v>
      </c>
      <c r="E1" s="6" t="s">
        <v>0</v>
      </c>
      <c r="F1" s="6" t="s">
        <v>0</v>
      </c>
      <c r="G1" s="6" t="s">
        <v>0</v>
      </c>
      <c r="H1" s="6" t="s">
        <v>0</v>
      </c>
      <c r="I1" s="6" t="s">
        <v>0</v>
      </c>
      <c r="J1" s="6" t="s">
        <v>0</v>
      </c>
      <c r="K1" s="6" t="s">
        <v>0</v>
      </c>
      <c r="L1" s="6" t="s">
        <v>0</v>
      </c>
      <c r="M1" s="6" t="s">
        <v>0</v>
      </c>
      <c r="N1" s="6" t="s">
        <v>0</v>
      </c>
      <c r="O1" s="6" t="s">
        <v>0</v>
      </c>
      <c r="P1" s="6" t="s">
        <v>1</v>
      </c>
      <c r="Q1" s="6" t="s">
        <v>2</v>
      </c>
      <c r="R1" s="6" t="s">
        <v>3</v>
      </c>
      <c r="S1" s="6" t="s">
        <v>4</v>
      </c>
      <c r="T1" s="6" t="s">
        <v>5</v>
      </c>
      <c r="U1" s="6" t="s">
        <v>6</v>
      </c>
      <c r="V1" s="6" t="s">
        <v>7</v>
      </c>
      <c r="W1" s="6" t="s">
        <v>8</v>
      </c>
      <c r="X1" s="6" t="s">
        <v>9</v>
      </c>
      <c r="Y1" s="6" t="s">
        <v>10</v>
      </c>
      <c r="Z1" s="6" t="s">
        <v>11</v>
      </c>
      <c r="AA1" s="6" t="s">
        <v>12</v>
      </c>
      <c r="AB1" s="6" t="s">
        <v>13</v>
      </c>
      <c r="AC1" s="6" t="s">
        <v>14</v>
      </c>
      <c r="AD1" s="6" t="s">
        <v>15</v>
      </c>
      <c r="AE1" s="6" t="s">
        <v>16</v>
      </c>
      <c r="AF1" s="6" t="s">
        <v>17</v>
      </c>
      <c r="AG1" s="6" t="s">
        <v>18</v>
      </c>
      <c r="AH1" s="6" t="s">
        <v>19</v>
      </c>
      <c r="AI1" s="6" t="s">
        <v>20</v>
      </c>
      <c r="AJ1" s="6" t="s">
        <v>21</v>
      </c>
      <c r="AK1" s="6" t="s">
        <v>22</v>
      </c>
      <c r="AL1" s="6" t="s">
        <v>23</v>
      </c>
      <c r="AM1" s="6" t="s">
        <v>24</v>
      </c>
      <c r="AN1" s="6" t="s">
        <v>25</v>
      </c>
      <c r="AO1" s="6" t="s">
        <v>26</v>
      </c>
      <c r="BK1" s="6" t="s">
        <v>0</v>
      </c>
      <c r="BL1" s="7" t="s">
        <v>0</v>
      </c>
      <c r="BM1" s="7" t="s">
        <v>0</v>
      </c>
      <c r="BN1" s="7" t="s">
        <v>0</v>
      </c>
    </row>
    <row r="2" spans="1:66">
      <c r="A2" s="6" t="s">
        <v>0</v>
      </c>
      <c r="B2" s="6" t="s">
        <v>0</v>
      </c>
      <c r="C2" s="6" t="s">
        <v>0</v>
      </c>
      <c r="D2" s="6" t="s">
        <v>0</v>
      </c>
      <c r="E2" s="6" t="s">
        <v>0</v>
      </c>
      <c r="F2" s="6" t="s">
        <v>0</v>
      </c>
      <c r="G2" s="6" t="s">
        <v>0</v>
      </c>
      <c r="H2" s="6" t="s">
        <v>0</v>
      </c>
      <c r="I2" s="6" t="s">
        <v>0</v>
      </c>
      <c r="J2" s="6" t="s">
        <v>0</v>
      </c>
      <c r="K2" s="6" t="s">
        <v>0</v>
      </c>
      <c r="L2" s="6" t="s">
        <v>0</v>
      </c>
      <c r="M2" s="6" t="s">
        <v>0</v>
      </c>
      <c r="N2" s="6" t="s">
        <v>0</v>
      </c>
      <c r="O2" s="6" t="s">
        <v>0</v>
      </c>
      <c r="P2" s="6" t="s">
        <v>27</v>
      </c>
      <c r="Q2" s="6" t="s">
        <v>28</v>
      </c>
      <c r="R2" s="6" t="s">
        <v>29</v>
      </c>
      <c r="S2" s="6" t="s">
        <v>30</v>
      </c>
      <c r="T2" s="6" t="s">
        <v>31</v>
      </c>
      <c r="U2" s="6" t="s">
        <v>32</v>
      </c>
      <c r="V2" s="6" t="s">
        <v>33</v>
      </c>
      <c r="W2" s="6" t="s">
        <v>34</v>
      </c>
      <c r="X2" s="6" t="s">
        <v>35</v>
      </c>
      <c r="Y2" s="6" t="s">
        <v>36</v>
      </c>
      <c r="Z2" s="6" t="s">
        <v>37</v>
      </c>
      <c r="AA2" s="6" t="s">
        <v>3</v>
      </c>
      <c r="AB2" s="6" t="s">
        <v>38</v>
      </c>
      <c r="AC2" s="6" t="s">
        <v>4</v>
      </c>
      <c r="AD2" s="6" t="s">
        <v>39</v>
      </c>
      <c r="AE2" s="6" t="s">
        <v>5</v>
      </c>
      <c r="AF2" s="6" t="s">
        <v>40</v>
      </c>
      <c r="AG2" s="6" t="s">
        <v>6</v>
      </c>
      <c r="AH2" s="6" t="s">
        <v>41</v>
      </c>
      <c r="AI2" s="6" t="s">
        <v>7</v>
      </c>
      <c r="AJ2" s="6" t="s">
        <v>42</v>
      </c>
      <c r="AK2" s="6" t="s">
        <v>8</v>
      </c>
      <c r="AL2" s="6" t="s">
        <v>43</v>
      </c>
      <c r="AM2" s="6" t="s">
        <v>9</v>
      </c>
      <c r="AN2" s="6" t="s">
        <v>20</v>
      </c>
      <c r="AO2" s="6" t="s">
        <v>10</v>
      </c>
      <c r="AP2" s="6" t="s">
        <v>44</v>
      </c>
      <c r="BK2" s="6" t="s">
        <v>0</v>
      </c>
      <c r="BL2" s="7" t="s">
        <v>0</v>
      </c>
      <c r="BM2" s="7" t="s">
        <v>0</v>
      </c>
      <c r="BN2" s="7" t="s">
        <v>0</v>
      </c>
    </row>
    <row r="3" spans="1:66">
      <c r="A3" s="6" t="s">
        <v>0</v>
      </c>
      <c r="B3" s="6" t="s">
        <v>0</v>
      </c>
      <c r="C3" s="6" t="s">
        <v>0</v>
      </c>
      <c r="D3" s="6" t="s">
        <v>0</v>
      </c>
      <c r="E3" s="6" t="s">
        <v>0</v>
      </c>
      <c r="F3" s="6" t="s">
        <v>0</v>
      </c>
      <c r="G3" s="6" t="s">
        <v>0</v>
      </c>
      <c r="H3" s="6" t="s">
        <v>0</v>
      </c>
      <c r="I3" s="6" t="s">
        <v>0</v>
      </c>
      <c r="J3" s="6" t="s">
        <v>0</v>
      </c>
      <c r="K3" s="6" t="s">
        <v>0</v>
      </c>
      <c r="L3" s="6" t="s">
        <v>0</v>
      </c>
      <c r="M3" s="6" t="s">
        <v>0</v>
      </c>
      <c r="N3" s="6" t="s">
        <v>0</v>
      </c>
      <c r="O3" s="6" t="s">
        <v>0</v>
      </c>
      <c r="P3" s="6" t="s">
        <v>45</v>
      </c>
      <c r="Q3" s="6" t="s">
        <v>46</v>
      </c>
      <c r="R3" s="6" t="s">
        <v>47</v>
      </c>
      <c r="S3" s="6" t="s">
        <v>48</v>
      </c>
      <c r="T3" s="6" t="s">
        <v>49</v>
      </c>
      <c r="U3" s="6" t="s">
        <v>50</v>
      </c>
      <c r="V3" s="6" t="s">
        <v>51</v>
      </c>
      <c r="W3" s="6" t="s">
        <v>52</v>
      </c>
      <c r="X3" s="6" t="s">
        <v>53</v>
      </c>
      <c r="Y3" s="6" t="s">
        <v>54</v>
      </c>
      <c r="Z3" s="6" t="s">
        <v>55</v>
      </c>
      <c r="AA3" s="6" t="s">
        <v>56</v>
      </c>
      <c r="AB3" s="6" t="s">
        <v>57</v>
      </c>
      <c r="AC3" s="6" t="s">
        <v>58</v>
      </c>
      <c r="AD3" s="6" t="s">
        <v>59</v>
      </c>
      <c r="AE3" s="6" t="s">
        <v>60</v>
      </c>
      <c r="AF3" s="6" t="s">
        <v>61</v>
      </c>
      <c r="AG3" s="6" t="s">
        <v>62</v>
      </c>
      <c r="AH3" s="6" t="s">
        <v>63</v>
      </c>
      <c r="AI3" s="6" t="s">
        <v>64</v>
      </c>
      <c r="AJ3" s="6" t="s">
        <v>65</v>
      </c>
      <c r="AK3" s="6" t="s">
        <v>66</v>
      </c>
      <c r="AL3" s="6" t="s">
        <v>67</v>
      </c>
      <c r="AM3" s="6" t="s">
        <v>68</v>
      </c>
      <c r="AN3" s="6" t="s">
        <v>69</v>
      </c>
      <c r="AO3" s="6" t="s">
        <v>70</v>
      </c>
      <c r="AP3" s="6" t="s">
        <v>71</v>
      </c>
      <c r="AQ3" s="6" t="s">
        <v>72</v>
      </c>
      <c r="AR3" s="6" t="s">
        <v>73</v>
      </c>
      <c r="AS3" s="6" t="s">
        <v>74</v>
      </c>
      <c r="AT3" s="6" t="s">
        <v>75</v>
      </c>
      <c r="AU3" s="6" t="s">
        <v>76</v>
      </c>
      <c r="AV3" s="6" t="s">
        <v>77</v>
      </c>
      <c r="AW3" s="6" t="s">
        <v>78</v>
      </c>
      <c r="AX3" s="6" t="s">
        <v>79</v>
      </c>
      <c r="AY3" s="6" t="s">
        <v>80</v>
      </c>
      <c r="AZ3" s="6" t="s">
        <v>81</v>
      </c>
      <c r="BK3" s="6" t="s">
        <v>0</v>
      </c>
      <c r="BL3" s="7" t="s">
        <v>0</v>
      </c>
      <c r="BM3" s="7" t="s">
        <v>0</v>
      </c>
      <c r="BN3" s="7" t="s">
        <v>0</v>
      </c>
    </row>
    <row r="4" spans="1:66">
      <c r="A4" s="6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6" t="s">
        <v>0</v>
      </c>
      <c r="G4" s="6" t="s">
        <v>0</v>
      </c>
      <c r="H4" s="6" t="s">
        <v>0</v>
      </c>
      <c r="I4" s="6" t="s">
        <v>0</v>
      </c>
      <c r="J4" s="6" t="s">
        <v>0</v>
      </c>
      <c r="K4" s="6" t="s">
        <v>0</v>
      </c>
      <c r="L4" s="6" t="s">
        <v>0</v>
      </c>
      <c r="M4" s="6" t="s">
        <v>0</v>
      </c>
      <c r="N4" s="6" t="s">
        <v>0</v>
      </c>
      <c r="O4" s="6" t="s">
        <v>0</v>
      </c>
      <c r="P4" s="6" t="s">
        <v>82</v>
      </c>
      <c r="Q4" s="6" t="s">
        <v>83</v>
      </c>
      <c r="R4" s="6" t="s">
        <v>84</v>
      </c>
      <c r="BK4" s="6" t="s">
        <v>0</v>
      </c>
      <c r="BL4" s="7" t="s">
        <v>0</v>
      </c>
      <c r="BM4" s="7" t="s">
        <v>0</v>
      </c>
      <c r="BN4" s="7" t="s">
        <v>0</v>
      </c>
    </row>
    <row r="5" spans="1:66">
      <c r="A5" s="6" t="s">
        <v>0</v>
      </c>
      <c r="B5" s="6" t="s">
        <v>0</v>
      </c>
      <c r="C5" s="6" t="s">
        <v>0</v>
      </c>
      <c r="D5" s="6" t="s">
        <v>0</v>
      </c>
      <c r="E5" s="6" t="s">
        <v>0</v>
      </c>
      <c r="F5" s="6" t="s">
        <v>0</v>
      </c>
      <c r="G5" s="6" t="s">
        <v>0</v>
      </c>
      <c r="H5" s="6" t="s">
        <v>0</v>
      </c>
      <c r="I5" s="6" t="s">
        <v>0</v>
      </c>
      <c r="J5" s="6" t="s">
        <v>0</v>
      </c>
      <c r="K5" s="6" t="s">
        <v>0</v>
      </c>
      <c r="L5" s="6" t="s">
        <v>0</v>
      </c>
      <c r="M5" s="6" t="s">
        <v>0</v>
      </c>
      <c r="N5" s="6" t="s">
        <v>0</v>
      </c>
      <c r="O5" s="6" t="s">
        <v>0</v>
      </c>
      <c r="P5" s="6" t="s">
        <v>85</v>
      </c>
      <c r="Q5" s="6" t="s">
        <v>86</v>
      </c>
      <c r="R5" s="6" t="s">
        <v>4</v>
      </c>
      <c r="S5" s="6" t="s">
        <v>87</v>
      </c>
      <c r="T5" s="6" t="s">
        <v>39</v>
      </c>
      <c r="U5" s="6" t="s">
        <v>88</v>
      </c>
      <c r="V5" s="6" t="s">
        <v>5</v>
      </c>
      <c r="W5" s="6" t="s">
        <v>89</v>
      </c>
      <c r="X5" s="6" t="s">
        <v>40</v>
      </c>
      <c r="Y5" s="6" t="s">
        <v>90</v>
      </c>
      <c r="Z5" s="6" t="s">
        <v>6</v>
      </c>
      <c r="AA5" s="6" t="s">
        <v>91</v>
      </c>
      <c r="AB5" s="6" t="s">
        <v>41</v>
      </c>
      <c r="AC5" s="6" t="s">
        <v>92</v>
      </c>
      <c r="AD5" s="6" t="s">
        <v>7</v>
      </c>
      <c r="AE5" s="6" t="s">
        <v>93</v>
      </c>
      <c r="AF5" s="6" t="s">
        <v>42</v>
      </c>
      <c r="AG5" s="6" t="s">
        <v>94</v>
      </c>
      <c r="AH5" s="6" t="s">
        <v>8</v>
      </c>
      <c r="AI5" s="6" t="s">
        <v>95</v>
      </c>
      <c r="AJ5" s="6" t="s">
        <v>43</v>
      </c>
      <c r="AK5" s="6" t="s">
        <v>96</v>
      </c>
      <c r="AL5" s="6" t="s">
        <v>9</v>
      </c>
      <c r="AM5" s="6" t="s">
        <v>97</v>
      </c>
      <c r="AN5" s="6" t="s">
        <v>20</v>
      </c>
      <c r="AO5" s="6" t="s">
        <v>98</v>
      </c>
      <c r="AP5" s="6" t="s">
        <v>10</v>
      </c>
      <c r="AQ5" s="6" t="s">
        <v>99</v>
      </c>
      <c r="AR5" s="6" t="s">
        <v>100</v>
      </c>
      <c r="AS5" s="6" t="s">
        <v>101</v>
      </c>
      <c r="AT5" s="6" t="s">
        <v>11</v>
      </c>
      <c r="AU5" s="6" t="s">
        <v>102</v>
      </c>
      <c r="AV5" s="6" t="s">
        <v>103</v>
      </c>
      <c r="AW5" s="6" t="s">
        <v>104</v>
      </c>
      <c r="AX5" s="6" t="s">
        <v>105</v>
      </c>
      <c r="AY5" s="6" t="s">
        <v>106</v>
      </c>
      <c r="AZ5" s="6" t="s">
        <v>107</v>
      </c>
      <c r="BA5" s="6" t="s">
        <v>108</v>
      </c>
      <c r="BB5" s="6" t="s">
        <v>109</v>
      </c>
      <c r="BK5" s="6" t="s">
        <v>0</v>
      </c>
      <c r="BL5" s="7" t="s">
        <v>0</v>
      </c>
      <c r="BM5" s="7" t="s">
        <v>0</v>
      </c>
      <c r="BN5" s="7" t="s">
        <v>0</v>
      </c>
    </row>
    <row r="6" spans="1:66" s="8" customFormat="1" ht="15.75">
      <c r="A6" s="3"/>
      <c r="B6" s="3"/>
      <c r="C6" s="3" t="s">
        <v>110</v>
      </c>
      <c r="D6" s="3" t="s">
        <v>113</v>
      </c>
      <c r="E6" s="3" t="s">
        <v>114</v>
      </c>
      <c r="F6" s="3" t="s">
        <v>115</v>
      </c>
      <c r="G6" s="3" t="s">
        <v>116</v>
      </c>
      <c r="H6" s="3" t="s">
        <v>117</v>
      </c>
      <c r="I6" s="3" t="s">
        <v>722</v>
      </c>
      <c r="J6" s="3" t="s">
        <v>118</v>
      </c>
      <c r="K6" s="3" t="s">
        <v>119</v>
      </c>
      <c r="L6" s="3" t="s">
        <v>120</v>
      </c>
      <c r="M6" s="3" t="s">
        <v>121</v>
      </c>
      <c r="N6" s="3" t="s">
        <v>122</v>
      </c>
      <c r="O6" s="3" t="s">
        <v>123</v>
      </c>
      <c r="P6" s="3" t="s">
        <v>124</v>
      </c>
      <c r="Q6" s="3" t="s">
        <v>125</v>
      </c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 t="s">
        <v>126</v>
      </c>
      <c r="BL6" s="4" t="s">
        <v>111</v>
      </c>
      <c r="BM6" s="4" t="s">
        <v>112</v>
      </c>
      <c r="BN6" s="4" t="s">
        <v>726</v>
      </c>
    </row>
    <row r="7" spans="1:66" ht="84.95" customHeight="1">
      <c r="A7" s="1"/>
      <c r="B7" s="1"/>
      <c r="C7" s="1" t="s">
        <v>127</v>
      </c>
      <c r="D7" s="1" t="s">
        <v>128</v>
      </c>
      <c r="E7" s="1" t="s">
        <v>129</v>
      </c>
      <c r="F7" s="1" t="s">
        <v>130</v>
      </c>
      <c r="G7" s="1" t="s">
        <v>131</v>
      </c>
      <c r="H7" s="1" t="s">
        <v>132</v>
      </c>
      <c r="I7" s="1">
        <v>2</v>
      </c>
      <c r="J7" s="1" t="s">
        <v>725</v>
      </c>
      <c r="K7" s="1" t="s">
        <v>133</v>
      </c>
      <c r="L7" s="1" t="s">
        <v>134</v>
      </c>
      <c r="M7" s="1" t="s">
        <v>135</v>
      </c>
      <c r="N7" s="1" t="s">
        <v>136</v>
      </c>
      <c r="O7" s="1" t="s">
        <v>137</v>
      </c>
      <c r="P7" s="1" t="s">
        <v>1</v>
      </c>
      <c r="Q7" s="1" t="s">
        <v>2</v>
      </c>
      <c r="R7" s="1"/>
      <c r="S7" s="1"/>
      <c r="T7" s="1"/>
      <c r="U7" s="1">
        <v>1</v>
      </c>
      <c r="V7" s="1"/>
      <c r="W7" s="1">
        <v>1</v>
      </c>
      <c r="X7" s="1">
        <v>1</v>
      </c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>
        <f t="shared" ref="BK7:BK38" si="0">SUM(R7:BJ7)</f>
        <v>3</v>
      </c>
      <c r="BL7" s="5">
        <v>929</v>
      </c>
      <c r="BM7" s="5">
        <v>2950</v>
      </c>
      <c r="BN7" s="5">
        <f t="shared" ref="BN7:BN38" si="1" xml:space="preserve"> BK7 * SUBSTITUTE(BL7,".",",")</f>
        <v>2787</v>
      </c>
    </row>
    <row r="8" spans="1:66" ht="84.95" customHeight="1">
      <c r="A8" s="1"/>
      <c r="B8" s="1"/>
      <c r="C8" s="1" t="s">
        <v>138</v>
      </c>
      <c r="D8" s="1" t="s">
        <v>128</v>
      </c>
      <c r="E8" s="1" t="s">
        <v>129</v>
      </c>
      <c r="F8" s="1" t="s">
        <v>139</v>
      </c>
      <c r="G8" s="1" t="s">
        <v>140</v>
      </c>
      <c r="H8" s="1" t="s">
        <v>141</v>
      </c>
      <c r="I8" s="1">
        <v>1</v>
      </c>
      <c r="J8" s="1" t="s">
        <v>142</v>
      </c>
      <c r="K8" s="1" t="s">
        <v>143</v>
      </c>
      <c r="L8" s="1"/>
      <c r="M8" s="1"/>
      <c r="N8" s="1" t="s">
        <v>139</v>
      </c>
      <c r="O8" s="1" t="s">
        <v>140</v>
      </c>
      <c r="P8" s="1" t="s">
        <v>85</v>
      </c>
      <c r="Q8" s="1" t="s">
        <v>86</v>
      </c>
      <c r="R8" s="1"/>
      <c r="S8" s="1"/>
      <c r="T8" s="1"/>
      <c r="U8" s="1"/>
      <c r="V8" s="1">
        <v>1</v>
      </c>
      <c r="W8" s="1">
        <v>1</v>
      </c>
      <c r="X8" s="1">
        <v>1</v>
      </c>
      <c r="Y8" s="1">
        <v>1</v>
      </c>
      <c r="Z8" s="1">
        <v>1</v>
      </c>
      <c r="AA8" s="1">
        <v>1</v>
      </c>
      <c r="AB8" s="1">
        <v>1</v>
      </c>
      <c r="AC8" s="1"/>
      <c r="AD8" s="1">
        <v>1</v>
      </c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>
        <f t="shared" si="0"/>
        <v>8</v>
      </c>
      <c r="BL8" s="5">
        <v>271</v>
      </c>
      <c r="BM8" s="5">
        <v>690</v>
      </c>
      <c r="BN8" s="5">
        <f t="shared" si="1"/>
        <v>2168</v>
      </c>
    </row>
    <row r="9" spans="1:66" ht="84.95" customHeight="1">
      <c r="A9" s="1"/>
      <c r="B9" s="1"/>
      <c r="C9" s="1" t="s">
        <v>144</v>
      </c>
      <c r="D9" s="1" t="s">
        <v>128</v>
      </c>
      <c r="E9" s="1" t="s">
        <v>129</v>
      </c>
      <c r="F9" s="1" t="s">
        <v>145</v>
      </c>
      <c r="G9" s="1" t="s">
        <v>146</v>
      </c>
      <c r="H9" s="1" t="s">
        <v>147</v>
      </c>
      <c r="I9" s="1">
        <v>2</v>
      </c>
      <c r="J9" s="1" t="s">
        <v>725</v>
      </c>
      <c r="K9" s="1" t="s">
        <v>148</v>
      </c>
      <c r="L9" s="1" t="s">
        <v>134</v>
      </c>
      <c r="M9" s="1" t="s">
        <v>149</v>
      </c>
      <c r="N9" s="1" t="s">
        <v>145</v>
      </c>
      <c r="O9" s="1" t="s">
        <v>150</v>
      </c>
      <c r="P9" s="1" t="s">
        <v>82</v>
      </c>
      <c r="Q9" s="1" t="s">
        <v>83</v>
      </c>
      <c r="R9" s="1">
        <v>1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>
        <f t="shared" si="0"/>
        <v>1</v>
      </c>
      <c r="BL9" s="5">
        <v>1297</v>
      </c>
      <c r="BM9" s="5">
        <v>4300</v>
      </c>
      <c r="BN9" s="5">
        <f t="shared" si="1"/>
        <v>1297</v>
      </c>
    </row>
    <row r="10" spans="1:66" ht="84.95" customHeight="1">
      <c r="A10" s="1"/>
      <c r="B10" s="1"/>
      <c r="C10" s="1" t="s">
        <v>151</v>
      </c>
      <c r="D10" s="1" t="s">
        <v>128</v>
      </c>
      <c r="E10" s="1" t="s">
        <v>129</v>
      </c>
      <c r="F10" s="1" t="s">
        <v>152</v>
      </c>
      <c r="G10" s="1" t="s">
        <v>153</v>
      </c>
      <c r="H10" s="1" t="s">
        <v>154</v>
      </c>
      <c r="I10" s="1">
        <v>0</v>
      </c>
      <c r="J10" s="1" t="s">
        <v>725</v>
      </c>
      <c r="K10" s="1" t="s">
        <v>155</v>
      </c>
      <c r="L10" s="1" t="s">
        <v>134</v>
      </c>
      <c r="M10" s="1" t="s">
        <v>156</v>
      </c>
      <c r="N10" s="1" t="s">
        <v>152</v>
      </c>
      <c r="O10" s="1" t="s">
        <v>153</v>
      </c>
      <c r="P10" s="1" t="s">
        <v>45</v>
      </c>
      <c r="Q10" s="1" t="s">
        <v>46</v>
      </c>
      <c r="R10" s="1"/>
      <c r="S10" s="1"/>
      <c r="T10" s="1"/>
      <c r="U10" s="1">
        <v>1</v>
      </c>
      <c r="V10" s="1">
        <v>2</v>
      </c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>
        <f t="shared" si="0"/>
        <v>3</v>
      </c>
      <c r="BL10" s="5">
        <v>42</v>
      </c>
      <c r="BM10" s="5">
        <v>140</v>
      </c>
      <c r="BN10" s="5">
        <f t="shared" si="1"/>
        <v>126</v>
      </c>
    </row>
    <row r="11" spans="1:66" ht="84.95" customHeight="1">
      <c r="A11" s="1"/>
      <c r="B11" s="1"/>
      <c r="C11" s="1" t="s">
        <v>157</v>
      </c>
      <c r="D11" s="1" t="s">
        <v>128</v>
      </c>
      <c r="E11" s="1" t="s">
        <v>129</v>
      </c>
      <c r="F11" s="1" t="s">
        <v>152</v>
      </c>
      <c r="G11" s="1" t="s">
        <v>153</v>
      </c>
      <c r="H11" s="1" t="s">
        <v>158</v>
      </c>
      <c r="I11" s="1">
        <v>0</v>
      </c>
      <c r="J11" s="1" t="s">
        <v>725</v>
      </c>
      <c r="K11" s="1" t="s">
        <v>159</v>
      </c>
      <c r="L11" s="1" t="s">
        <v>134</v>
      </c>
      <c r="M11" s="1" t="s">
        <v>156</v>
      </c>
      <c r="N11" s="1" t="s">
        <v>152</v>
      </c>
      <c r="O11" s="1" t="s">
        <v>153</v>
      </c>
      <c r="P11" s="1" t="s">
        <v>45</v>
      </c>
      <c r="Q11" s="1" t="s">
        <v>46</v>
      </c>
      <c r="R11" s="1"/>
      <c r="S11" s="1"/>
      <c r="T11" s="1"/>
      <c r="U11" s="1"/>
      <c r="V11" s="1">
        <v>2</v>
      </c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>
        <f t="shared" si="0"/>
        <v>2</v>
      </c>
      <c r="BL11" s="5">
        <v>42</v>
      </c>
      <c r="BM11" s="5">
        <v>140</v>
      </c>
      <c r="BN11" s="5">
        <f t="shared" si="1"/>
        <v>84</v>
      </c>
    </row>
    <row r="12" spans="1:66" ht="84.95" customHeight="1">
      <c r="A12" s="1"/>
      <c r="B12" s="1"/>
      <c r="C12" s="1" t="s">
        <v>160</v>
      </c>
      <c r="D12" s="1" t="s">
        <v>128</v>
      </c>
      <c r="E12" s="1" t="s">
        <v>129</v>
      </c>
      <c r="F12" s="1" t="s">
        <v>130</v>
      </c>
      <c r="G12" s="1" t="s">
        <v>161</v>
      </c>
      <c r="H12" s="1" t="s">
        <v>162</v>
      </c>
      <c r="I12" s="1">
        <v>2</v>
      </c>
      <c r="J12" s="1" t="s">
        <v>142</v>
      </c>
      <c r="K12" s="1" t="s">
        <v>155</v>
      </c>
      <c r="L12" s="1" t="s">
        <v>134</v>
      </c>
      <c r="M12" s="1" t="s">
        <v>163</v>
      </c>
      <c r="N12" s="1" t="s">
        <v>164</v>
      </c>
      <c r="O12" s="1" t="s">
        <v>164</v>
      </c>
      <c r="P12" s="1" t="s">
        <v>1</v>
      </c>
      <c r="Q12" s="1" t="s">
        <v>2</v>
      </c>
      <c r="R12" s="1"/>
      <c r="S12" s="1"/>
      <c r="T12" s="1"/>
      <c r="U12" s="1">
        <v>1</v>
      </c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>
        <f t="shared" si="0"/>
        <v>1</v>
      </c>
      <c r="BL12" s="5">
        <v>230</v>
      </c>
      <c r="BM12" s="5">
        <v>720</v>
      </c>
      <c r="BN12" s="5">
        <f t="shared" si="1"/>
        <v>230</v>
      </c>
    </row>
    <row r="13" spans="1:66" ht="84.95" customHeight="1">
      <c r="A13" s="1"/>
      <c r="B13" s="1"/>
      <c r="C13" s="1" t="s">
        <v>165</v>
      </c>
      <c r="D13" s="1" t="s">
        <v>128</v>
      </c>
      <c r="E13" s="1" t="s">
        <v>129</v>
      </c>
      <c r="F13" s="1" t="s">
        <v>152</v>
      </c>
      <c r="G13" s="1" t="s">
        <v>166</v>
      </c>
      <c r="H13" s="1" t="s">
        <v>167</v>
      </c>
      <c r="I13" s="1">
        <v>0</v>
      </c>
      <c r="J13" s="1" t="s">
        <v>168</v>
      </c>
      <c r="K13" s="1" t="s">
        <v>169</v>
      </c>
      <c r="L13" s="1" t="s">
        <v>170</v>
      </c>
      <c r="M13" s="1" t="s">
        <v>171</v>
      </c>
      <c r="N13" s="1" t="s">
        <v>152</v>
      </c>
      <c r="O13" s="1" t="s">
        <v>172</v>
      </c>
      <c r="P13" s="1" t="s">
        <v>82</v>
      </c>
      <c r="Q13" s="1" t="s">
        <v>83</v>
      </c>
      <c r="R13" s="1">
        <v>1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>
        <f t="shared" si="0"/>
        <v>1</v>
      </c>
      <c r="BL13" s="5">
        <v>96</v>
      </c>
      <c r="BM13" s="5">
        <v>350</v>
      </c>
      <c r="BN13" s="5">
        <f t="shared" si="1"/>
        <v>96</v>
      </c>
    </row>
    <row r="14" spans="1:66" ht="84.95" customHeight="1">
      <c r="A14" s="1"/>
      <c r="B14" s="1"/>
      <c r="C14" s="1" t="s">
        <v>173</v>
      </c>
      <c r="D14" s="1" t="s">
        <v>128</v>
      </c>
      <c r="E14" s="1" t="s">
        <v>129</v>
      </c>
      <c r="F14" s="1" t="s">
        <v>152</v>
      </c>
      <c r="G14" s="1" t="s">
        <v>174</v>
      </c>
      <c r="H14" s="1" t="s">
        <v>175</v>
      </c>
      <c r="I14" s="1">
        <v>2</v>
      </c>
      <c r="J14" s="1" t="s">
        <v>142</v>
      </c>
      <c r="K14" s="1" t="s">
        <v>176</v>
      </c>
      <c r="L14" s="1" t="s">
        <v>134</v>
      </c>
      <c r="M14" s="1" t="s">
        <v>177</v>
      </c>
      <c r="N14" s="1" t="s">
        <v>152</v>
      </c>
      <c r="O14" s="1" t="s">
        <v>172</v>
      </c>
      <c r="P14" s="1" t="s">
        <v>45</v>
      </c>
      <c r="Q14" s="1" t="s">
        <v>46</v>
      </c>
      <c r="R14" s="1"/>
      <c r="S14" s="1"/>
      <c r="T14" s="1"/>
      <c r="U14" s="1">
        <v>1</v>
      </c>
      <c r="V14" s="1">
        <v>1</v>
      </c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>
        <f t="shared" si="0"/>
        <v>2</v>
      </c>
      <c r="BL14" s="5">
        <v>144</v>
      </c>
      <c r="BM14" s="5">
        <v>450</v>
      </c>
      <c r="BN14" s="5">
        <f t="shared" si="1"/>
        <v>288</v>
      </c>
    </row>
    <row r="15" spans="1:66" ht="84.95" customHeight="1">
      <c r="A15" s="1"/>
      <c r="B15" s="1"/>
      <c r="C15" s="1" t="s">
        <v>178</v>
      </c>
      <c r="D15" s="1" t="s">
        <v>128</v>
      </c>
      <c r="E15" s="1" t="s">
        <v>129</v>
      </c>
      <c r="F15" s="1" t="s">
        <v>152</v>
      </c>
      <c r="G15" s="1" t="s">
        <v>174</v>
      </c>
      <c r="H15" s="1" t="s">
        <v>179</v>
      </c>
      <c r="I15" s="1">
        <v>0</v>
      </c>
      <c r="J15" s="1" t="s">
        <v>725</v>
      </c>
      <c r="K15" s="1" t="s">
        <v>155</v>
      </c>
      <c r="L15" s="1" t="s">
        <v>134</v>
      </c>
      <c r="M15" s="1" t="s">
        <v>180</v>
      </c>
      <c r="N15" s="1" t="s">
        <v>152</v>
      </c>
      <c r="O15" s="1" t="s">
        <v>172</v>
      </c>
      <c r="P15" s="1" t="s">
        <v>45</v>
      </c>
      <c r="Q15" s="1" t="s">
        <v>46</v>
      </c>
      <c r="R15" s="1"/>
      <c r="S15" s="1"/>
      <c r="T15" s="1"/>
      <c r="U15" s="1"/>
      <c r="V15" s="1">
        <v>1</v>
      </c>
      <c r="W15" s="1">
        <v>1</v>
      </c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>
        <f t="shared" si="0"/>
        <v>2</v>
      </c>
      <c r="BL15" s="5">
        <v>121</v>
      </c>
      <c r="BM15" s="5">
        <v>460</v>
      </c>
      <c r="BN15" s="5">
        <f t="shared" si="1"/>
        <v>242</v>
      </c>
    </row>
    <row r="16" spans="1:66" ht="84.95" customHeight="1">
      <c r="A16" s="1"/>
      <c r="B16" s="1"/>
      <c r="C16" s="1" t="s">
        <v>181</v>
      </c>
      <c r="D16" s="1" t="s">
        <v>128</v>
      </c>
      <c r="E16" s="1" t="s">
        <v>129</v>
      </c>
      <c r="F16" s="1" t="s">
        <v>152</v>
      </c>
      <c r="G16" s="1" t="s">
        <v>182</v>
      </c>
      <c r="H16" s="1" t="s">
        <v>183</v>
      </c>
      <c r="I16" s="1">
        <v>2</v>
      </c>
      <c r="J16" s="1" t="s">
        <v>725</v>
      </c>
      <c r="K16" s="1" t="s">
        <v>155</v>
      </c>
      <c r="L16" s="1" t="s">
        <v>134</v>
      </c>
      <c r="M16" s="1" t="s">
        <v>135</v>
      </c>
      <c r="N16" s="1" t="s">
        <v>152</v>
      </c>
      <c r="O16" s="1" t="s">
        <v>172</v>
      </c>
      <c r="P16" s="1" t="s">
        <v>82</v>
      </c>
      <c r="Q16" s="1" t="s">
        <v>83</v>
      </c>
      <c r="R16" s="1">
        <v>3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>
        <f t="shared" si="0"/>
        <v>3</v>
      </c>
      <c r="BL16" s="5">
        <v>102</v>
      </c>
      <c r="BM16" s="5">
        <v>340</v>
      </c>
      <c r="BN16" s="5">
        <f t="shared" si="1"/>
        <v>306</v>
      </c>
    </row>
    <row r="17" spans="1:66" ht="84.95" customHeight="1">
      <c r="A17" s="1"/>
      <c r="B17" s="1"/>
      <c r="C17" s="1" t="s">
        <v>184</v>
      </c>
      <c r="D17" s="1" t="s">
        <v>128</v>
      </c>
      <c r="E17" s="1" t="s">
        <v>129</v>
      </c>
      <c r="F17" s="1" t="s">
        <v>152</v>
      </c>
      <c r="G17" s="1" t="s">
        <v>182</v>
      </c>
      <c r="H17" s="1" t="s">
        <v>185</v>
      </c>
      <c r="I17" s="1">
        <v>2</v>
      </c>
      <c r="J17" s="1" t="s">
        <v>725</v>
      </c>
      <c r="K17" s="1" t="s">
        <v>186</v>
      </c>
      <c r="L17" s="1" t="s">
        <v>134</v>
      </c>
      <c r="M17" s="1" t="s">
        <v>135</v>
      </c>
      <c r="N17" s="1" t="s">
        <v>152</v>
      </c>
      <c r="O17" s="1" t="s">
        <v>172</v>
      </c>
      <c r="P17" s="1" t="s">
        <v>82</v>
      </c>
      <c r="Q17" s="1" t="s">
        <v>83</v>
      </c>
      <c r="R17" s="1">
        <v>2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f t="shared" si="0"/>
        <v>2</v>
      </c>
      <c r="BL17" s="5">
        <v>102</v>
      </c>
      <c r="BM17" s="5">
        <v>340</v>
      </c>
      <c r="BN17" s="5">
        <f t="shared" si="1"/>
        <v>204</v>
      </c>
    </row>
    <row r="18" spans="1:66" ht="84.95" customHeight="1">
      <c r="A18" s="1"/>
      <c r="B18" s="1"/>
      <c r="C18" s="1" t="s">
        <v>187</v>
      </c>
      <c r="D18" s="1" t="s">
        <v>128</v>
      </c>
      <c r="E18" s="1" t="s">
        <v>129</v>
      </c>
      <c r="F18" s="1" t="s">
        <v>152</v>
      </c>
      <c r="G18" s="1" t="s">
        <v>174</v>
      </c>
      <c r="H18" s="1" t="s">
        <v>188</v>
      </c>
      <c r="I18" s="1">
        <v>0</v>
      </c>
      <c r="J18" s="1" t="s">
        <v>725</v>
      </c>
      <c r="K18" s="1" t="s">
        <v>133</v>
      </c>
      <c r="L18" s="1" t="s">
        <v>134</v>
      </c>
      <c r="M18" s="1" t="s">
        <v>189</v>
      </c>
      <c r="N18" s="1" t="s">
        <v>152</v>
      </c>
      <c r="O18" s="1" t="s">
        <v>172</v>
      </c>
      <c r="P18" s="1" t="s">
        <v>45</v>
      </c>
      <c r="Q18" s="1" t="s">
        <v>46</v>
      </c>
      <c r="R18" s="1"/>
      <c r="S18" s="1"/>
      <c r="T18" s="1"/>
      <c r="U18" s="1">
        <v>1</v>
      </c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>
        <f t="shared" si="0"/>
        <v>1</v>
      </c>
      <c r="BL18" s="5">
        <v>121</v>
      </c>
      <c r="BM18" s="5">
        <v>460</v>
      </c>
      <c r="BN18" s="5">
        <f t="shared" si="1"/>
        <v>121</v>
      </c>
    </row>
    <row r="19" spans="1:66" ht="84.95" customHeight="1">
      <c r="A19" s="1"/>
      <c r="B19" s="1"/>
      <c r="C19" s="1" t="s">
        <v>190</v>
      </c>
      <c r="D19" s="1" t="s">
        <v>128</v>
      </c>
      <c r="E19" s="1" t="s">
        <v>129</v>
      </c>
      <c r="F19" s="1" t="s">
        <v>152</v>
      </c>
      <c r="G19" s="1" t="s">
        <v>182</v>
      </c>
      <c r="H19" s="1" t="s">
        <v>191</v>
      </c>
      <c r="I19" s="1">
        <v>2</v>
      </c>
      <c r="J19" s="1" t="s">
        <v>725</v>
      </c>
      <c r="K19" s="1" t="s">
        <v>192</v>
      </c>
      <c r="L19" s="1" t="s">
        <v>134</v>
      </c>
      <c r="M19" s="1" t="s">
        <v>135</v>
      </c>
      <c r="N19" s="1" t="s">
        <v>152</v>
      </c>
      <c r="O19" s="1" t="s">
        <v>172</v>
      </c>
      <c r="P19" s="1" t="s">
        <v>82</v>
      </c>
      <c r="Q19" s="1" t="s">
        <v>83</v>
      </c>
      <c r="R19" s="1">
        <v>3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>
        <f t="shared" si="0"/>
        <v>3</v>
      </c>
      <c r="BL19" s="5">
        <v>102</v>
      </c>
      <c r="BM19" s="5">
        <v>320</v>
      </c>
      <c r="BN19" s="5">
        <f t="shared" si="1"/>
        <v>306</v>
      </c>
    </row>
    <row r="20" spans="1:66" ht="84.95" customHeight="1">
      <c r="A20" s="1"/>
      <c r="B20" s="1"/>
      <c r="C20" s="1" t="s">
        <v>193</v>
      </c>
      <c r="D20" s="1" t="s">
        <v>128</v>
      </c>
      <c r="E20" s="1" t="s">
        <v>129</v>
      </c>
      <c r="F20" s="1" t="s">
        <v>152</v>
      </c>
      <c r="G20" s="1" t="s">
        <v>182</v>
      </c>
      <c r="H20" s="1" t="s">
        <v>194</v>
      </c>
      <c r="I20" s="1">
        <v>2</v>
      </c>
      <c r="J20" s="1" t="s">
        <v>725</v>
      </c>
      <c r="K20" s="1" t="s">
        <v>195</v>
      </c>
      <c r="L20" s="1" t="s">
        <v>134</v>
      </c>
      <c r="M20" s="1" t="s">
        <v>135</v>
      </c>
      <c r="N20" s="1" t="s">
        <v>152</v>
      </c>
      <c r="O20" s="1" t="s">
        <v>172</v>
      </c>
      <c r="P20" s="1" t="s">
        <v>82</v>
      </c>
      <c r="Q20" s="1" t="s">
        <v>83</v>
      </c>
      <c r="R20" s="1">
        <v>2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>
        <f t="shared" si="0"/>
        <v>2</v>
      </c>
      <c r="BL20" s="5">
        <v>102</v>
      </c>
      <c r="BM20" s="5">
        <v>320</v>
      </c>
      <c r="BN20" s="5">
        <f t="shared" si="1"/>
        <v>204</v>
      </c>
    </row>
    <row r="21" spans="1:66" ht="84.95" customHeight="1">
      <c r="A21" s="1"/>
      <c r="B21" s="1"/>
      <c r="C21" s="1" t="s">
        <v>196</v>
      </c>
      <c r="D21" s="1" t="s">
        <v>128</v>
      </c>
      <c r="E21" s="1" t="s">
        <v>129</v>
      </c>
      <c r="F21" s="1" t="s">
        <v>152</v>
      </c>
      <c r="G21" s="1" t="s">
        <v>174</v>
      </c>
      <c r="H21" s="1" t="s">
        <v>197</v>
      </c>
      <c r="I21" s="1">
        <v>1</v>
      </c>
      <c r="J21" s="1" t="s">
        <v>142</v>
      </c>
      <c r="K21" s="1" t="s">
        <v>198</v>
      </c>
      <c r="L21" s="1"/>
      <c r="M21" s="1"/>
      <c r="N21" s="1" t="s">
        <v>152</v>
      </c>
      <c r="O21" s="1" t="s">
        <v>172</v>
      </c>
      <c r="P21" s="1" t="s">
        <v>45</v>
      </c>
      <c r="Q21" s="1" t="s">
        <v>46</v>
      </c>
      <c r="R21" s="1"/>
      <c r="S21" s="1"/>
      <c r="T21" s="1"/>
      <c r="U21" s="1">
        <v>1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>
        <f t="shared" si="0"/>
        <v>1</v>
      </c>
      <c r="BL21" s="5">
        <v>266</v>
      </c>
      <c r="BM21" s="5">
        <v>750</v>
      </c>
      <c r="BN21" s="5">
        <f t="shared" si="1"/>
        <v>266</v>
      </c>
    </row>
    <row r="22" spans="1:66" ht="84.95" customHeight="1">
      <c r="A22" s="1"/>
      <c r="B22" s="1"/>
      <c r="C22" s="1" t="s">
        <v>199</v>
      </c>
      <c r="D22" s="1" t="s">
        <v>128</v>
      </c>
      <c r="E22" s="1" t="s">
        <v>129</v>
      </c>
      <c r="F22" s="1" t="s">
        <v>130</v>
      </c>
      <c r="G22" s="1" t="s">
        <v>200</v>
      </c>
      <c r="H22" s="1" t="s">
        <v>201</v>
      </c>
      <c r="I22" s="1" t="s">
        <v>723</v>
      </c>
      <c r="J22" s="1" t="s">
        <v>142</v>
      </c>
      <c r="K22" s="1" t="s">
        <v>202</v>
      </c>
      <c r="L22" s="1"/>
      <c r="M22" s="1"/>
      <c r="N22" s="1" t="s">
        <v>203</v>
      </c>
      <c r="O22" s="1" t="s">
        <v>203</v>
      </c>
      <c r="P22" s="1" t="s">
        <v>1</v>
      </c>
      <c r="Q22" s="1" t="s">
        <v>2</v>
      </c>
      <c r="R22" s="1"/>
      <c r="S22" s="1"/>
      <c r="T22" s="1"/>
      <c r="U22" s="1"/>
      <c r="V22" s="1">
        <v>1</v>
      </c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>
        <f t="shared" si="0"/>
        <v>1</v>
      </c>
      <c r="BL22" s="5">
        <v>1345</v>
      </c>
      <c r="BM22" s="5">
        <v>4200</v>
      </c>
      <c r="BN22" s="5">
        <f t="shared" si="1"/>
        <v>1345</v>
      </c>
    </row>
    <row r="23" spans="1:66" ht="84.95" customHeight="1">
      <c r="A23" s="1"/>
      <c r="B23" s="1"/>
      <c r="C23" s="1" t="s">
        <v>204</v>
      </c>
      <c r="D23" s="1" t="s">
        <v>128</v>
      </c>
      <c r="E23" s="1" t="s">
        <v>129</v>
      </c>
      <c r="F23" s="1" t="s">
        <v>130</v>
      </c>
      <c r="G23" s="1" t="s">
        <v>200</v>
      </c>
      <c r="H23" s="1" t="s">
        <v>205</v>
      </c>
      <c r="I23" s="1" t="s">
        <v>723</v>
      </c>
      <c r="J23" s="1" t="s">
        <v>142</v>
      </c>
      <c r="K23" s="1" t="s">
        <v>206</v>
      </c>
      <c r="L23" s="1"/>
      <c r="M23" s="1"/>
      <c r="N23" s="1" t="s">
        <v>203</v>
      </c>
      <c r="O23" s="1" t="s">
        <v>203</v>
      </c>
      <c r="P23" s="1" t="s">
        <v>45</v>
      </c>
      <c r="Q23" s="1" t="s">
        <v>46</v>
      </c>
      <c r="R23" s="1"/>
      <c r="S23" s="1"/>
      <c r="T23" s="1"/>
      <c r="U23" s="1"/>
      <c r="V23" s="1">
        <v>1</v>
      </c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>
        <f t="shared" si="0"/>
        <v>1</v>
      </c>
      <c r="BL23" s="5">
        <v>1537</v>
      </c>
      <c r="BM23" s="5">
        <v>4800</v>
      </c>
      <c r="BN23" s="5">
        <f t="shared" si="1"/>
        <v>1537</v>
      </c>
    </row>
    <row r="24" spans="1:66" ht="84.95" customHeight="1">
      <c r="A24" s="1"/>
      <c r="B24" s="1"/>
      <c r="C24" s="1" t="s">
        <v>207</v>
      </c>
      <c r="D24" s="1" t="s">
        <v>128</v>
      </c>
      <c r="E24" s="1" t="s">
        <v>129</v>
      </c>
      <c r="F24" s="1" t="s">
        <v>130</v>
      </c>
      <c r="G24" s="1" t="s">
        <v>200</v>
      </c>
      <c r="H24" s="1" t="s">
        <v>208</v>
      </c>
      <c r="I24" s="1" t="s">
        <v>723</v>
      </c>
      <c r="J24" s="1" t="s">
        <v>142</v>
      </c>
      <c r="K24" s="1" t="s">
        <v>209</v>
      </c>
      <c r="L24" s="1"/>
      <c r="M24" s="1"/>
      <c r="N24" s="1" t="s">
        <v>203</v>
      </c>
      <c r="O24" s="1" t="s">
        <v>203</v>
      </c>
      <c r="P24" s="1" t="s">
        <v>45</v>
      </c>
      <c r="Q24" s="1" t="s">
        <v>46</v>
      </c>
      <c r="R24" s="1"/>
      <c r="S24" s="1"/>
      <c r="T24" s="1"/>
      <c r="U24" s="1">
        <v>1</v>
      </c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>
        <f t="shared" si="0"/>
        <v>1</v>
      </c>
      <c r="BL24" s="5">
        <v>1890</v>
      </c>
      <c r="BM24" s="5">
        <v>5900</v>
      </c>
      <c r="BN24" s="5">
        <f t="shared" si="1"/>
        <v>1890</v>
      </c>
    </row>
    <row r="25" spans="1:66" ht="84.95" customHeight="1">
      <c r="A25" s="1"/>
      <c r="B25" s="1"/>
      <c r="C25" s="1" t="s">
        <v>210</v>
      </c>
      <c r="D25" s="1" t="s">
        <v>128</v>
      </c>
      <c r="E25" s="1" t="s">
        <v>129</v>
      </c>
      <c r="F25" s="1" t="s">
        <v>130</v>
      </c>
      <c r="G25" s="1" t="s">
        <v>200</v>
      </c>
      <c r="H25" s="1" t="s">
        <v>211</v>
      </c>
      <c r="I25" s="1" t="s">
        <v>723</v>
      </c>
      <c r="J25" s="1" t="s">
        <v>142</v>
      </c>
      <c r="K25" s="1" t="s">
        <v>212</v>
      </c>
      <c r="L25" s="1"/>
      <c r="M25" s="1"/>
      <c r="N25" s="1" t="s">
        <v>203</v>
      </c>
      <c r="O25" s="1" t="s">
        <v>203</v>
      </c>
      <c r="P25" s="1" t="s">
        <v>1</v>
      </c>
      <c r="Q25" s="1" t="s">
        <v>2</v>
      </c>
      <c r="R25" s="1"/>
      <c r="S25" s="1"/>
      <c r="T25" s="1"/>
      <c r="U25" s="1"/>
      <c r="V25" s="1">
        <v>1</v>
      </c>
      <c r="W25" s="1">
        <v>1</v>
      </c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>
        <f t="shared" si="0"/>
        <v>2</v>
      </c>
      <c r="BL25" s="5">
        <v>1217</v>
      </c>
      <c r="BM25" s="5">
        <v>3800</v>
      </c>
      <c r="BN25" s="5">
        <f t="shared" si="1"/>
        <v>2434</v>
      </c>
    </row>
    <row r="26" spans="1:66" ht="84.95" customHeight="1">
      <c r="A26" s="1"/>
      <c r="B26" s="1"/>
      <c r="C26" s="1" t="s">
        <v>213</v>
      </c>
      <c r="D26" s="1" t="s">
        <v>128</v>
      </c>
      <c r="E26" s="1" t="s">
        <v>129</v>
      </c>
      <c r="F26" s="1" t="s">
        <v>130</v>
      </c>
      <c r="G26" s="1" t="s">
        <v>214</v>
      </c>
      <c r="H26" s="1" t="s">
        <v>215</v>
      </c>
      <c r="I26" s="1" t="s">
        <v>723</v>
      </c>
      <c r="J26" s="1" t="s">
        <v>142</v>
      </c>
      <c r="K26" s="1" t="s">
        <v>216</v>
      </c>
      <c r="L26" s="1"/>
      <c r="M26" s="1"/>
      <c r="N26" s="1" t="s">
        <v>203</v>
      </c>
      <c r="O26" s="1" t="s">
        <v>203</v>
      </c>
      <c r="P26" s="1" t="s">
        <v>45</v>
      </c>
      <c r="Q26" s="1" t="s">
        <v>46</v>
      </c>
      <c r="R26" s="1"/>
      <c r="S26" s="1"/>
      <c r="T26" s="1">
        <v>1</v>
      </c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>
        <f t="shared" si="0"/>
        <v>1</v>
      </c>
      <c r="BL26" s="5">
        <v>1774</v>
      </c>
      <c r="BM26" s="5">
        <v>5540</v>
      </c>
      <c r="BN26" s="5">
        <f t="shared" si="1"/>
        <v>1774</v>
      </c>
    </row>
    <row r="27" spans="1:66" ht="84.95" customHeight="1">
      <c r="A27" s="1"/>
      <c r="B27" s="1"/>
      <c r="C27" s="1" t="s">
        <v>217</v>
      </c>
      <c r="D27" s="1" t="s">
        <v>128</v>
      </c>
      <c r="E27" s="1" t="s">
        <v>129</v>
      </c>
      <c r="F27" s="1" t="s">
        <v>130</v>
      </c>
      <c r="G27" s="1" t="s">
        <v>200</v>
      </c>
      <c r="H27" s="1" t="s">
        <v>218</v>
      </c>
      <c r="I27" s="1">
        <v>2</v>
      </c>
      <c r="J27" s="1" t="s">
        <v>142</v>
      </c>
      <c r="K27" s="1" t="s">
        <v>219</v>
      </c>
      <c r="L27" s="1" t="s">
        <v>134</v>
      </c>
      <c r="M27" s="1" t="s">
        <v>220</v>
      </c>
      <c r="N27" s="1" t="s">
        <v>203</v>
      </c>
      <c r="O27" s="1" t="s">
        <v>203</v>
      </c>
      <c r="P27" s="1" t="s">
        <v>1</v>
      </c>
      <c r="Q27" s="1" t="s">
        <v>2</v>
      </c>
      <c r="R27" s="1"/>
      <c r="S27" s="1"/>
      <c r="T27" s="1"/>
      <c r="U27" s="1"/>
      <c r="V27" s="1">
        <v>1</v>
      </c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>
        <f t="shared" si="0"/>
        <v>1</v>
      </c>
      <c r="BL27" s="5">
        <v>1890</v>
      </c>
      <c r="BM27" s="5">
        <v>5900</v>
      </c>
      <c r="BN27" s="5">
        <f t="shared" si="1"/>
        <v>1890</v>
      </c>
    </row>
    <row r="28" spans="1:66" ht="84.95" customHeight="1">
      <c r="A28" s="1"/>
      <c r="B28" s="1"/>
      <c r="C28" s="1" t="s">
        <v>221</v>
      </c>
      <c r="D28" s="1" t="s">
        <v>128</v>
      </c>
      <c r="E28" s="1" t="s">
        <v>129</v>
      </c>
      <c r="F28" s="1" t="s">
        <v>130</v>
      </c>
      <c r="G28" s="1" t="s">
        <v>222</v>
      </c>
      <c r="H28" s="1" t="s">
        <v>223</v>
      </c>
      <c r="I28" s="1">
        <v>2</v>
      </c>
      <c r="J28" s="1" t="s">
        <v>142</v>
      </c>
      <c r="K28" s="1" t="s">
        <v>219</v>
      </c>
      <c r="L28" s="1" t="s">
        <v>134</v>
      </c>
      <c r="M28" s="1" t="s">
        <v>163</v>
      </c>
      <c r="N28" s="1" t="s">
        <v>203</v>
      </c>
      <c r="O28" s="1" t="s">
        <v>203</v>
      </c>
      <c r="P28" s="1" t="s">
        <v>82</v>
      </c>
      <c r="Q28" s="1" t="s">
        <v>83</v>
      </c>
      <c r="R28" s="1">
        <v>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>
        <f t="shared" si="0"/>
        <v>1</v>
      </c>
      <c r="BL28" s="5">
        <v>528</v>
      </c>
      <c r="BM28" s="5">
        <v>1650</v>
      </c>
      <c r="BN28" s="5">
        <f t="shared" si="1"/>
        <v>528</v>
      </c>
    </row>
    <row r="29" spans="1:66" ht="84.95" customHeight="1">
      <c r="A29" s="1"/>
      <c r="B29" s="1"/>
      <c r="C29" s="1" t="s">
        <v>224</v>
      </c>
      <c r="D29" s="1" t="s">
        <v>128</v>
      </c>
      <c r="E29" s="1" t="s">
        <v>129</v>
      </c>
      <c r="F29" s="1" t="s">
        <v>130</v>
      </c>
      <c r="G29" s="1" t="s">
        <v>200</v>
      </c>
      <c r="H29" s="1" t="s">
        <v>225</v>
      </c>
      <c r="I29" s="1">
        <v>2</v>
      </c>
      <c r="J29" s="1" t="s">
        <v>725</v>
      </c>
      <c r="K29" s="1" t="s">
        <v>133</v>
      </c>
      <c r="L29" s="1" t="s">
        <v>134</v>
      </c>
      <c r="M29" s="1" t="s">
        <v>226</v>
      </c>
      <c r="N29" s="1" t="s">
        <v>203</v>
      </c>
      <c r="O29" s="1" t="s">
        <v>203</v>
      </c>
      <c r="P29" s="1" t="s">
        <v>1</v>
      </c>
      <c r="Q29" s="1" t="s">
        <v>2</v>
      </c>
      <c r="R29" s="1"/>
      <c r="S29" s="1"/>
      <c r="T29" s="1"/>
      <c r="U29" s="1"/>
      <c r="V29" s="1">
        <v>1</v>
      </c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>
        <f t="shared" si="0"/>
        <v>1</v>
      </c>
      <c r="BL29" s="5">
        <v>3488</v>
      </c>
      <c r="BM29" s="5">
        <v>11000</v>
      </c>
      <c r="BN29" s="5">
        <f t="shared" si="1"/>
        <v>3488</v>
      </c>
    </row>
    <row r="30" spans="1:66" ht="84.95" customHeight="1">
      <c r="A30" s="1"/>
      <c r="B30" s="1"/>
      <c r="C30" s="1" t="s">
        <v>227</v>
      </c>
      <c r="D30" s="1" t="s">
        <v>128</v>
      </c>
      <c r="E30" s="1" t="s">
        <v>129</v>
      </c>
      <c r="F30" s="1" t="s">
        <v>152</v>
      </c>
      <c r="G30" s="1" t="s">
        <v>228</v>
      </c>
      <c r="H30" s="1" t="s">
        <v>229</v>
      </c>
      <c r="I30" s="1">
        <v>3</v>
      </c>
      <c r="J30" s="1" t="s">
        <v>142</v>
      </c>
      <c r="K30" s="1" t="s">
        <v>230</v>
      </c>
      <c r="L30" s="1"/>
      <c r="M30" s="1" t="s">
        <v>231</v>
      </c>
      <c r="N30" s="1" t="s">
        <v>152</v>
      </c>
      <c r="O30" s="1" t="s">
        <v>232</v>
      </c>
      <c r="P30" s="1" t="s">
        <v>82</v>
      </c>
      <c r="Q30" s="1" t="s">
        <v>83</v>
      </c>
      <c r="R30" s="1">
        <v>1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>
        <f t="shared" si="0"/>
        <v>1</v>
      </c>
      <c r="BL30" s="5">
        <v>150</v>
      </c>
      <c r="BM30" s="5">
        <v>520</v>
      </c>
      <c r="BN30" s="5">
        <f t="shared" si="1"/>
        <v>150</v>
      </c>
    </row>
    <row r="31" spans="1:66" ht="84.95" customHeight="1">
      <c r="A31" s="1"/>
      <c r="B31" s="1"/>
      <c r="C31" s="1" t="s">
        <v>233</v>
      </c>
      <c r="D31" s="1" t="s">
        <v>128</v>
      </c>
      <c r="E31" s="1" t="s">
        <v>129</v>
      </c>
      <c r="F31" s="1" t="s">
        <v>152</v>
      </c>
      <c r="G31" s="1" t="s">
        <v>234</v>
      </c>
      <c r="H31" s="1" t="s">
        <v>235</v>
      </c>
      <c r="I31" s="1">
        <v>0</v>
      </c>
      <c r="J31" s="1" t="s">
        <v>725</v>
      </c>
      <c r="K31" s="1" t="s">
        <v>236</v>
      </c>
      <c r="L31" s="1" t="s">
        <v>134</v>
      </c>
      <c r="M31" s="1" t="s">
        <v>135</v>
      </c>
      <c r="N31" s="1" t="s">
        <v>152</v>
      </c>
      <c r="O31" s="1" t="s">
        <v>232</v>
      </c>
      <c r="P31" s="1" t="s">
        <v>82</v>
      </c>
      <c r="Q31" s="1" t="s">
        <v>83</v>
      </c>
      <c r="R31" s="1">
        <v>1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>
        <f t="shared" si="0"/>
        <v>1</v>
      </c>
      <c r="BL31" s="5">
        <v>141</v>
      </c>
      <c r="BM31" s="5">
        <v>490</v>
      </c>
      <c r="BN31" s="5">
        <f t="shared" si="1"/>
        <v>141</v>
      </c>
    </row>
    <row r="32" spans="1:66" ht="84.95" customHeight="1">
      <c r="A32" s="1"/>
      <c r="B32" s="1"/>
      <c r="C32" s="1" t="s">
        <v>237</v>
      </c>
      <c r="D32" s="1" t="s">
        <v>128</v>
      </c>
      <c r="E32" s="1" t="s">
        <v>129</v>
      </c>
      <c r="F32" s="1" t="s">
        <v>152</v>
      </c>
      <c r="G32" s="1" t="s">
        <v>234</v>
      </c>
      <c r="H32" s="1" t="s">
        <v>238</v>
      </c>
      <c r="I32" s="1">
        <v>2</v>
      </c>
      <c r="J32" s="1" t="s">
        <v>725</v>
      </c>
      <c r="K32" s="1" t="s">
        <v>195</v>
      </c>
      <c r="L32" s="1" t="s">
        <v>134</v>
      </c>
      <c r="M32" s="1" t="s">
        <v>135</v>
      </c>
      <c r="N32" s="1" t="s">
        <v>152</v>
      </c>
      <c r="O32" s="1" t="s">
        <v>232</v>
      </c>
      <c r="P32" s="1" t="s">
        <v>82</v>
      </c>
      <c r="Q32" s="1" t="s">
        <v>83</v>
      </c>
      <c r="R32" s="1">
        <v>2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>
        <f t="shared" si="0"/>
        <v>2</v>
      </c>
      <c r="BL32" s="5">
        <v>150</v>
      </c>
      <c r="BM32" s="5">
        <v>470</v>
      </c>
      <c r="BN32" s="5">
        <f t="shared" si="1"/>
        <v>300</v>
      </c>
    </row>
    <row r="33" spans="1:66" ht="84.95" customHeight="1">
      <c r="A33" s="1"/>
      <c r="B33" s="1"/>
      <c r="C33" s="1" t="s">
        <v>239</v>
      </c>
      <c r="D33" s="1" t="s">
        <v>128</v>
      </c>
      <c r="E33" s="1" t="s">
        <v>129</v>
      </c>
      <c r="F33" s="1" t="s">
        <v>152</v>
      </c>
      <c r="G33" s="1" t="s">
        <v>228</v>
      </c>
      <c r="H33" s="1" t="s">
        <v>240</v>
      </c>
      <c r="I33" s="1">
        <v>1</v>
      </c>
      <c r="J33" s="1" t="s">
        <v>142</v>
      </c>
      <c r="K33" s="1" t="s">
        <v>155</v>
      </c>
      <c r="L33" s="1"/>
      <c r="M33" s="1"/>
      <c r="N33" s="1" t="s">
        <v>152</v>
      </c>
      <c r="O33" s="1" t="s">
        <v>232</v>
      </c>
      <c r="P33" s="1" t="s">
        <v>45</v>
      </c>
      <c r="Q33" s="1" t="s">
        <v>46</v>
      </c>
      <c r="R33" s="1"/>
      <c r="S33" s="1"/>
      <c r="T33" s="1"/>
      <c r="U33" s="1">
        <v>2</v>
      </c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>
        <f t="shared" si="0"/>
        <v>2</v>
      </c>
      <c r="BL33" s="5">
        <v>173</v>
      </c>
      <c r="BM33" s="5">
        <v>490</v>
      </c>
      <c r="BN33" s="5">
        <f t="shared" si="1"/>
        <v>346</v>
      </c>
    </row>
    <row r="34" spans="1:66" ht="84.95" customHeight="1">
      <c r="A34" s="1"/>
      <c r="B34" s="1"/>
      <c r="C34" s="1" t="s">
        <v>241</v>
      </c>
      <c r="D34" s="1" t="s">
        <v>128</v>
      </c>
      <c r="E34" s="1" t="s">
        <v>129</v>
      </c>
      <c r="F34" s="1" t="s">
        <v>130</v>
      </c>
      <c r="G34" s="1" t="s">
        <v>242</v>
      </c>
      <c r="H34" s="1" t="s">
        <v>243</v>
      </c>
      <c r="I34" s="1">
        <v>1</v>
      </c>
      <c r="J34" s="1" t="s">
        <v>142</v>
      </c>
      <c r="K34" s="1" t="s">
        <v>176</v>
      </c>
      <c r="L34" s="1" t="s">
        <v>134</v>
      </c>
      <c r="M34" s="1" t="s">
        <v>244</v>
      </c>
      <c r="N34" s="1" t="s">
        <v>245</v>
      </c>
      <c r="O34" s="1" t="s">
        <v>246</v>
      </c>
      <c r="P34" s="1" t="s">
        <v>1</v>
      </c>
      <c r="Q34" s="1" t="s">
        <v>2</v>
      </c>
      <c r="R34" s="1"/>
      <c r="S34" s="1"/>
      <c r="T34" s="1"/>
      <c r="U34" s="1">
        <v>1</v>
      </c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>
        <f t="shared" si="0"/>
        <v>1</v>
      </c>
      <c r="BL34" s="5">
        <v>929</v>
      </c>
      <c r="BM34" s="5">
        <v>2900</v>
      </c>
      <c r="BN34" s="5">
        <f t="shared" si="1"/>
        <v>929</v>
      </c>
    </row>
    <row r="35" spans="1:66" ht="84.95" customHeight="1">
      <c r="A35" s="1"/>
      <c r="B35" s="1"/>
      <c r="C35" s="1" t="s">
        <v>247</v>
      </c>
      <c r="D35" s="1" t="s">
        <v>128</v>
      </c>
      <c r="E35" s="1" t="s">
        <v>129</v>
      </c>
      <c r="F35" s="1" t="s">
        <v>130</v>
      </c>
      <c r="G35" s="1" t="s">
        <v>248</v>
      </c>
      <c r="H35" s="1" t="s">
        <v>249</v>
      </c>
      <c r="I35" s="1" t="s">
        <v>723</v>
      </c>
      <c r="J35" s="1" t="s">
        <v>168</v>
      </c>
      <c r="K35" s="1" t="s">
        <v>209</v>
      </c>
      <c r="L35" s="1" t="s">
        <v>250</v>
      </c>
      <c r="M35" s="2" t="s">
        <v>251</v>
      </c>
      <c r="N35" s="1" t="s">
        <v>252</v>
      </c>
      <c r="O35" s="1" t="s">
        <v>252</v>
      </c>
      <c r="P35" s="1" t="s">
        <v>45</v>
      </c>
      <c r="Q35" s="1" t="s">
        <v>46</v>
      </c>
      <c r="R35" s="1"/>
      <c r="S35" s="1"/>
      <c r="T35" s="1"/>
      <c r="U35" s="1"/>
      <c r="V35" s="1">
        <v>1</v>
      </c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>
        <f t="shared" si="0"/>
        <v>1</v>
      </c>
      <c r="BL35" s="5">
        <v>865</v>
      </c>
      <c r="BM35" s="5">
        <v>2700</v>
      </c>
      <c r="BN35" s="5">
        <f t="shared" si="1"/>
        <v>865</v>
      </c>
    </row>
    <row r="36" spans="1:66" ht="84.95" customHeight="1">
      <c r="A36" s="1"/>
      <c r="B36" s="1"/>
      <c r="C36" s="1" t="s">
        <v>253</v>
      </c>
      <c r="D36" s="1" t="s">
        <v>128</v>
      </c>
      <c r="E36" s="1" t="s">
        <v>129</v>
      </c>
      <c r="F36" s="1" t="s">
        <v>130</v>
      </c>
      <c r="G36" s="1" t="s">
        <v>254</v>
      </c>
      <c r="H36" s="1" t="s">
        <v>255</v>
      </c>
      <c r="I36" s="1">
        <v>2</v>
      </c>
      <c r="J36" s="1" t="s">
        <v>725</v>
      </c>
      <c r="K36" s="1" t="s">
        <v>256</v>
      </c>
      <c r="L36" s="1" t="s">
        <v>134</v>
      </c>
      <c r="M36" s="1" t="s">
        <v>257</v>
      </c>
      <c r="N36" s="1" t="s">
        <v>252</v>
      </c>
      <c r="O36" s="1" t="s">
        <v>252</v>
      </c>
      <c r="P36" s="1" t="s">
        <v>45</v>
      </c>
      <c r="Q36" s="1" t="s">
        <v>46</v>
      </c>
      <c r="R36" s="1"/>
      <c r="S36" s="1"/>
      <c r="T36" s="1"/>
      <c r="U36" s="1"/>
      <c r="V36" s="1">
        <v>1</v>
      </c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>
        <f t="shared" si="0"/>
        <v>1</v>
      </c>
      <c r="BL36" s="5">
        <v>4153</v>
      </c>
      <c r="BM36" s="5">
        <v>13000</v>
      </c>
      <c r="BN36" s="5">
        <f t="shared" si="1"/>
        <v>4153</v>
      </c>
    </row>
    <row r="37" spans="1:66" ht="84.95" customHeight="1">
      <c r="A37" s="1"/>
      <c r="B37" s="1"/>
      <c r="C37" s="1" t="s">
        <v>258</v>
      </c>
      <c r="D37" s="1" t="s">
        <v>128</v>
      </c>
      <c r="E37" s="1" t="s">
        <v>129</v>
      </c>
      <c r="F37" s="1" t="s">
        <v>130</v>
      </c>
      <c r="G37" s="1" t="s">
        <v>259</v>
      </c>
      <c r="H37" s="1" t="s">
        <v>260</v>
      </c>
      <c r="I37" s="1">
        <v>2</v>
      </c>
      <c r="J37" s="1" t="s">
        <v>725</v>
      </c>
      <c r="K37" s="1" t="s">
        <v>261</v>
      </c>
      <c r="L37" s="1" t="s">
        <v>134</v>
      </c>
      <c r="M37" s="1" t="s">
        <v>135</v>
      </c>
      <c r="N37" s="1" t="s">
        <v>262</v>
      </c>
      <c r="O37" s="1" t="s">
        <v>262</v>
      </c>
      <c r="P37" s="1" t="s">
        <v>45</v>
      </c>
      <c r="Q37" s="1" t="s">
        <v>46</v>
      </c>
      <c r="R37" s="1"/>
      <c r="S37" s="1"/>
      <c r="T37" s="1"/>
      <c r="U37" s="1">
        <v>1</v>
      </c>
      <c r="V37" s="1">
        <v>1</v>
      </c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>
        <f t="shared" si="0"/>
        <v>2</v>
      </c>
      <c r="BL37" s="5">
        <v>609</v>
      </c>
      <c r="BM37" s="5">
        <v>1950</v>
      </c>
      <c r="BN37" s="5">
        <f t="shared" si="1"/>
        <v>1218</v>
      </c>
    </row>
    <row r="38" spans="1:66" ht="84.95" customHeight="1">
      <c r="A38" s="1"/>
      <c r="B38" s="1"/>
      <c r="C38" s="1" t="s">
        <v>263</v>
      </c>
      <c r="D38" s="1" t="s">
        <v>128</v>
      </c>
      <c r="E38" s="1" t="s">
        <v>129</v>
      </c>
      <c r="F38" s="1" t="s">
        <v>152</v>
      </c>
      <c r="G38" s="1" t="s">
        <v>264</v>
      </c>
      <c r="H38" s="1" t="s">
        <v>265</v>
      </c>
      <c r="I38" s="1">
        <v>2</v>
      </c>
      <c r="J38" s="1" t="s">
        <v>725</v>
      </c>
      <c r="K38" s="1" t="s">
        <v>155</v>
      </c>
      <c r="L38" s="1" t="s">
        <v>134</v>
      </c>
      <c r="M38" s="1" t="s">
        <v>135</v>
      </c>
      <c r="N38" s="1" t="s">
        <v>152</v>
      </c>
      <c r="O38" s="1" t="s">
        <v>264</v>
      </c>
      <c r="P38" s="1" t="s">
        <v>45</v>
      </c>
      <c r="Q38" s="1" t="s">
        <v>46</v>
      </c>
      <c r="R38" s="1"/>
      <c r="S38" s="1"/>
      <c r="T38" s="1"/>
      <c r="U38" s="1"/>
      <c r="V38" s="1"/>
      <c r="W38" s="1">
        <v>1</v>
      </c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>
        <f t="shared" si="0"/>
        <v>1</v>
      </c>
      <c r="BL38" s="5">
        <v>131</v>
      </c>
      <c r="BM38" s="5">
        <v>420</v>
      </c>
      <c r="BN38" s="5">
        <f t="shared" si="1"/>
        <v>131</v>
      </c>
    </row>
    <row r="39" spans="1:66" ht="84.95" customHeight="1">
      <c r="A39" s="1"/>
      <c r="B39" s="1"/>
      <c r="C39" s="1" t="s">
        <v>266</v>
      </c>
      <c r="D39" s="1" t="s">
        <v>128</v>
      </c>
      <c r="E39" s="1" t="s">
        <v>129</v>
      </c>
      <c r="F39" s="1" t="s">
        <v>152</v>
      </c>
      <c r="G39" s="1" t="s">
        <v>264</v>
      </c>
      <c r="H39" s="1" t="s">
        <v>267</v>
      </c>
      <c r="I39" s="1">
        <v>2</v>
      </c>
      <c r="J39" s="1" t="s">
        <v>725</v>
      </c>
      <c r="K39" s="1" t="s">
        <v>186</v>
      </c>
      <c r="L39" s="1" t="s">
        <v>134</v>
      </c>
      <c r="M39" s="1" t="s">
        <v>135</v>
      </c>
      <c r="N39" s="1" t="s">
        <v>152</v>
      </c>
      <c r="O39" s="1" t="s">
        <v>264</v>
      </c>
      <c r="P39" s="1" t="s">
        <v>45</v>
      </c>
      <c r="Q39" s="1" t="s">
        <v>46</v>
      </c>
      <c r="R39" s="1"/>
      <c r="S39" s="1"/>
      <c r="T39" s="1"/>
      <c r="U39" s="1">
        <v>1</v>
      </c>
      <c r="V39" s="1">
        <v>1</v>
      </c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>
        <f t="shared" ref="BK39:BK69" si="2">SUM(R39:BJ39)</f>
        <v>2</v>
      </c>
      <c r="BL39" s="5">
        <v>125</v>
      </c>
      <c r="BM39" s="5">
        <v>390</v>
      </c>
      <c r="BN39" s="5">
        <f t="shared" ref="BN39:BN70" si="3" xml:space="preserve"> BK39 * SUBSTITUTE(BL39,".",",")</f>
        <v>250</v>
      </c>
    </row>
    <row r="40" spans="1:66" ht="84.95" customHeight="1">
      <c r="A40" s="1"/>
      <c r="B40" s="1"/>
      <c r="C40" s="1" t="s">
        <v>268</v>
      </c>
      <c r="D40" s="1" t="s">
        <v>128</v>
      </c>
      <c r="E40" s="1" t="s">
        <v>129</v>
      </c>
      <c r="F40" s="1" t="s">
        <v>152</v>
      </c>
      <c r="G40" s="1" t="s">
        <v>264</v>
      </c>
      <c r="H40" s="1" t="s">
        <v>269</v>
      </c>
      <c r="I40" s="1">
        <v>2</v>
      </c>
      <c r="J40" s="1" t="s">
        <v>725</v>
      </c>
      <c r="K40" s="1" t="s">
        <v>270</v>
      </c>
      <c r="L40" s="1" t="s">
        <v>134</v>
      </c>
      <c r="M40" s="1" t="s">
        <v>135</v>
      </c>
      <c r="N40" s="1" t="s">
        <v>152</v>
      </c>
      <c r="O40" s="1" t="s">
        <v>264</v>
      </c>
      <c r="P40" s="1" t="s">
        <v>45</v>
      </c>
      <c r="Q40" s="1" t="s">
        <v>46</v>
      </c>
      <c r="R40" s="1"/>
      <c r="S40" s="1"/>
      <c r="T40" s="1"/>
      <c r="U40" s="1">
        <v>1</v>
      </c>
      <c r="V40" s="1">
        <v>1</v>
      </c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>
        <f t="shared" si="2"/>
        <v>2</v>
      </c>
      <c r="BL40" s="5">
        <v>125</v>
      </c>
      <c r="BM40" s="5">
        <v>390</v>
      </c>
      <c r="BN40" s="5">
        <f t="shared" si="3"/>
        <v>250</v>
      </c>
    </row>
    <row r="41" spans="1:66" ht="84.95" customHeight="1">
      <c r="A41" s="1"/>
      <c r="B41" s="1"/>
      <c r="C41" s="1" t="s">
        <v>271</v>
      </c>
      <c r="D41" s="1" t="s">
        <v>128</v>
      </c>
      <c r="E41" s="1" t="s">
        <v>129</v>
      </c>
      <c r="F41" s="1" t="s">
        <v>152</v>
      </c>
      <c r="G41" s="1" t="s">
        <v>264</v>
      </c>
      <c r="H41" s="1" t="s">
        <v>272</v>
      </c>
      <c r="I41" s="1">
        <v>2</v>
      </c>
      <c r="J41" s="1" t="s">
        <v>725</v>
      </c>
      <c r="K41" s="1" t="s">
        <v>192</v>
      </c>
      <c r="L41" s="1" t="s">
        <v>134</v>
      </c>
      <c r="M41" s="1" t="s">
        <v>163</v>
      </c>
      <c r="N41" s="1" t="s">
        <v>152</v>
      </c>
      <c r="O41" s="1" t="s">
        <v>264</v>
      </c>
      <c r="P41" s="1" t="s">
        <v>45</v>
      </c>
      <c r="Q41" s="1" t="s">
        <v>46</v>
      </c>
      <c r="R41" s="1"/>
      <c r="S41" s="1"/>
      <c r="T41" s="1"/>
      <c r="U41" s="1">
        <v>1</v>
      </c>
      <c r="V41" s="1">
        <v>1</v>
      </c>
      <c r="W41" s="1">
        <v>1</v>
      </c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>
        <f t="shared" si="2"/>
        <v>3</v>
      </c>
      <c r="BL41" s="5">
        <v>116</v>
      </c>
      <c r="BM41" s="5">
        <v>360</v>
      </c>
      <c r="BN41" s="5">
        <f t="shared" si="3"/>
        <v>348</v>
      </c>
    </row>
    <row r="42" spans="1:66" ht="84.95" customHeight="1">
      <c r="A42" s="1"/>
      <c r="B42" s="1"/>
      <c r="C42" s="1" t="s">
        <v>273</v>
      </c>
      <c r="D42" s="1" t="s">
        <v>128</v>
      </c>
      <c r="E42" s="1" t="s">
        <v>129</v>
      </c>
      <c r="F42" s="1" t="s">
        <v>152</v>
      </c>
      <c r="G42" s="1" t="s">
        <v>264</v>
      </c>
      <c r="H42" s="1" t="s">
        <v>274</v>
      </c>
      <c r="I42" s="1">
        <v>2</v>
      </c>
      <c r="J42" s="1" t="s">
        <v>725</v>
      </c>
      <c r="K42" s="1" t="s">
        <v>195</v>
      </c>
      <c r="L42" s="1" t="s">
        <v>134</v>
      </c>
      <c r="M42" s="1" t="s">
        <v>163</v>
      </c>
      <c r="N42" s="1" t="s">
        <v>152</v>
      </c>
      <c r="O42" s="1" t="s">
        <v>264</v>
      </c>
      <c r="P42" s="1" t="s">
        <v>45</v>
      </c>
      <c r="Q42" s="1" t="s">
        <v>46</v>
      </c>
      <c r="R42" s="1"/>
      <c r="S42" s="1"/>
      <c r="T42" s="1"/>
      <c r="U42" s="1">
        <v>1</v>
      </c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>
        <f t="shared" si="2"/>
        <v>1</v>
      </c>
      <c r="BL42" s="5">
        <v>116</v>
      </c>
      <c r="BM42" s="5">
        <v>360</v>
      </c>
      <c r="BN42" s="5">
        <f t="shared" si="3"/>
        <v>116</v>
      </c>
    </row>
    <row r="43" spans="1:66" ht="84.95" customHeight="1">
      <c r="A43" s="1"/>
      <c r="B43" s="1"/>
      <c r="C43" s="1" t="s">
        <v>275</v>
      </c>
      <c r="D43" s="1" t="s">
        <v>128</v>
      </c>
      <c r="E43" s="1" t="s">
        <v>129</v>
      </c>
      <c r="F43" s="1" t="s">
        <v>130</v>
      </c>
      <c r="G43" s="1" t="s">
        <v>276</v>
      </c>
      <c r="H43" s="1" t="s">
        <v>277</v>
      </c>
      <c r="I43" s="1">
        <v>2</v>
      </c>
      <c r="J43" s="1" t="s">
        <v>725</v>
      </c>
      <c r="K43" s="1" t="s">
        <v>278</v>
      </c>
      <c r="L43" s="1" t="s">
        <v>134</v>
      </c>
      <c r="M43" s="1" t="s">
        <v>163</v>
      </c>
      <c r="N43" s="1" t="s">
        <v>279</v>
      </c>
      <c r="O43" s="1" t="s">
        <v>280</v>
      </c>
      <c r="P43" s="1" t="s">
        <v>1</v>
      </c>
      <c r="Q43" s="1" t="s">
        <v>2</v>
      </c>
      <c r="R43" s="1"/>
      <c r="S43" s="1"/>
      <c r="T43" s="1"/>
      <c r="U43" s="1"/>
      <c r="V43" s="1"/>
      <c r="W43" s="1">
        <v>1</v>
      </c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>
        <f t="shared" si="2"/>
        <v>1</v>
      </c>
      <c r="BL43" s="5">
        <v>304</v>
      </c>
      <c r="BM43" s="5">
        <v>1020</v>
      </c>
      <c r="BN43" s="5">
        <f t="shared" si="3"/>
        <v>304</v>
      </c>
    </row>
    <row r="44" spans="1:66" ht="84.95" customHeight="1">
      <c r="A44" s="1"/>
      <c r="B44" s="1"/>
      <c r="C44" s="1" t="s">
        <v>281</v>
      </c>
      <c r="D44" s="1" t="s">
        <v>128</v>
      </c>
      <c r="E44" s="1" t="s">
        <v>129</v>
      </c>
      <c r="F44" s="1" t="s">
        <v>130</v>
      </c>
      <c r="G44" s="1" t="s">
        <v>282</v>
      </c>
      <c r="H44" s="1" t="s">
        <v>283</v>
      </c>
      <c r="I44" s="1">
        <v>2</v>
      </c>
      <c r="J44" s="1" t="s">
        <v>725</v>
      </c>
      <c r="K44" s="1" t="s">
        <v>284</v>
      </c>
      <c r="L44" s="1" t="s">
        <v>134</v>
      </c>
      <c r="M44" s="1" t="s">
        <v>285</v>
      </c>
      <c r="N44" s="1" t="s">
        <v>279</v>
      </c>
      <c r="O44" s="1" t="s">
        <v>286</v>
      </c>
      <c r="P44" s="1" t="s">
        <v>45</v>
      </c>
      <c r="Q44" s="1" t="s">
        <v>46</v>
      </c>
      <c r="R44" s="1"/>
      <c r="S44" s="1"/>
      <c r="T44" s="1"/>
      <c r="U44" s="1"/>
      <c r="V44" s="1"/>
      <c r="W44" s="1">
        <v>1</v>
      </c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>
        <f t="shared" si="2"/>
        <v>1</v>
      </c>
      <c r="BL44" s="5">
        <v>448</v>
      </c>
      <c r="BM44" s="5">
        <v>1500</v>
      </c>
      <c r="BN44" s="5">
        <f t="shared" si="3"/>
        <v>448</v>
      </c>
    </row>
    <row r="45" spans="1:66" ht="84.95" customHeight="1">
      <c r="A45" s="1"/>
      <c r="B45" s="1"/>
      <c r="C45" s="1" t="s">
        <v>287</v>
      </c>
      <c r="D45" s="1" t="s">
        <v>128</v>
      </c>
      <c r="E45" s="1" t="s">
        <v>129</v>
      </c>
      <c r="F45" s="1" t="s">
        <v>130</v>
      </c>
      <c r="G45" s="1" t="s">
        <v>288</v>
      </c>
      <c r="H45" s="1" t="s">
        <v>289</v>
      </c>
      <c r="I45" s="1" t="s">
        <v>723</v>
      </c>
      <c r="J45" s="1" t="s">
        <v>168</v>
      </c>
      <c r="K45" s="1" t="s">
        <v>290</v>
      </c>
      <c r="L45" s="1"/>
      <c r="M45" s="1"/>
      <c r="N45" s="1" t="s">
        <v>291</v>
      </c>
      <c r="O45" s="1" t="s">
        <v>291</v>
      </c>
      <c r="P45" s="1" t="s">
        <v>1</v>
      </c>
      <c r="Q45" s="1" t="s">
        <v>2</v>
      </c>
      <c r="R45" s="1"/>
      <c r="S45" s="1"/>
      <c r="T45" s="1">
        <v>1</v>
      </c>
      <c r="U45" s="1">
        <v>1</v>
      </c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>
        <f t="shared" si="2"/>
        <v>2</v>
      </c>
      <c r="BL45" s="5">
        <v>480</v>
      </c>
      <c r="BM45" s="5">
        <v>1500</v>
      </c>
      <c r="BN45" s="5">
        <f t="shared" si="3"/>
        <v>960</v>
      </c>
    </row>
    <row r="46" spans="1:66" ht="84.95" customHeight="1">
      <c r="A46" s="1"/>
      <c r="B46" s="1"/>
      <c r="C46" s="1" t="s">
        <v>292</v>
      </c>
      <c r="D46" s="1" t="s">
        <v>128</v>
      </c>
      <c r="E46" s="1" t="s">
        <v>129</v>
      </c>
      <c r="F46" s="1" t="s">
        <v>130</v>
      </c>
      <c r="G46" s="1" t="s">
        <v>288</v>
      </c>
      <c r="H46" s="1" t="s">
        <v>293</v>
      </c>
      <c r="I46" s="1">
        <v>0</v>
      </c>
      <c r="J46" s="1" t="s">
        <v>142</v>
      </c>
      <c r="K46" s="1" t="s">
        <v>294</v>
      </c>
      <c r="L46" s="1" t="s">
        <v>134</v>
      </c>
      <c r="M46" s="1" t="s">
        <v>295</v>
      </c>
      <c r="N46" s="1" t="s">
        <v>291</v>
      </c>
      <c r="O46" s="1" t="s">
        <v>296</v>
      </c>
      <c r="P46" s="1" t="s">
        <v>1</v>
      </c>
      <c r="Q46" s="1" t="s">
        <v>2</v>
      </c>
      <c r="R46" s="1"/>
      <c r="S46" s="1"/>
      <c r="T46" s="1"/>
      <c r="U46" s="1">
        <v>1</v>
      </c>
      <c r="V46" s="1"/>
      <c r="W46" s="1">
        <v>1</v>
      </c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>
        <f t="shared" si="2"/>
        <v>2</v>
      </c>
      <c r="BL46" s="5">
        <v>260</v>
      </c>
      <c r="BM46" s="5">
        <v>960</v>
      </c>
      <c r="BN46" s="5">
        <f t="shared" si="3"/>
        <v>520</v>
      </c>
    </row>
    <row r="47" spans="1:66" ht="84.95" customHeight="1">
      <c r="A47" s="1"/>
      <c r="B47" s="1"/>
      <c r="C47" s="1" t="s">
        <v>297</v>
      </c>
      <c r="D47" s="1" t="s">
        <v>128</v>
      </c>
      <c r="E47" s="1" t="s">
        <v>129</v>
      </c>
      <c r="F47" s="1" t="s">
        <v>130</v>
      </c>
      <c r="G47" s="1" t="s">
        <v>288</v>
      </c>
      <c r="H47" s="1" t="s">
        <v>298</v>
      </c>
      <c r="I47" s="1">
        <v>2</v>
      </c>
      <c r="J47" s="1" t="s">
        <v>142</v>
      </c>
      <c r="K47" s="1" t="s">
        <v>299</v>
      </c>
      <c r="L47" s="1"/>
      <c r="M47" s="1" t="s">
        <v>300</v>
      </c>
      <c r="N47" s="1" t="s">
        <v>291</v>
      </c>
      <c r="O47" s="1" t="s">
        <v>296</v>
      </c>
      <c r="P47" s="1" t="s">
        <v>45</v>
      </c>
      <c r="Q47" s="1" t="s">
        <v>46</v>
      </c>
      <c r="R47" s="1"/>
      <c r="S47" s="1"/>
      <c r="T47" s="1">
        <v>1</v>
      </c>
      <c r="U47" s="1">
        <v>1</v>
      </c>
      <c r="V47" s="1">
        <v>1</v>
      </c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>
        <f t="shared" si="2"/>
        <v>3</v>
      </c>
      <c r="BL47" s="5">
        <v>609</v>
      </c>
      <c r="BM47" s="5">
        <v>1900</v>
      </c>
      <c r="BN47" s="5">
        <f t="shared" si="3"/>
        <v>1827</v>
      </c>
    </row>
    <row r="48" spans="1:66" ht="84.95" customHeight="1">
      <c r="A48" s="1"/>
      <c r="B48" s="1"/>
      <c r="C48" s="1" t="s">
        <v>301</v>
      </c>
      <c r="D48" s="1" t="s">
        <v>128</v>
      </c>
      <c r="E48" s="1" t="s">
        <v>129</v>
      </c>
      <c r="F48" s="1" t="s">
        <v>130</v>
      </c>
      <c r="G48" s="1" t="s">
        <v>288</v>
      </c>
      <c r="H48" s="1" t="s">
        <v>302</v>
      </c>
      <c r="I48" s="1">
        <v>3</v>
      </c>
      <c r="J48" s="1" t="s">
        <v>142</v>
      </c>
      <c r="K48" s="1" t="s">
        <v>294</v>
      </c>
      <c r="L48" s="1"/>
      <c r="M48" s="1" t="s">
        <v>231</v>
      </c>
      <c r="N48" s="1" t="s">
        <v>291</v>
      </c>
      <c r="O48" s="1" t="s">
        <v>296</v>
      </c>
      <c r="P48" s="1" t="s">
        <v>45</v>
      </c>
      <c r="Q48" s="1" t="s">
        <v>46</v>
      </c>
      <c r="R48" s="1"/>
      <c r="S48" s="1"/>
      <c r="T48" s="1"/>
      <c r="U48" s="1"/>
      <c r="V48" s="1"/>
      <c r="W48" s="1"/>
      <c r="X48" s="1">
        <v>1</v>
      </c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>
        <f t="shared" si="2"/>
        <v>1</v>
      </c>
      <c r="BL48" s="5">
        <v>512</v>
      </c>
      <c r="BM48" s="5">
        <v>1700</v>
      </c>
      <c r="BN48" s="5">
        <f t="shared" si="3"/>
        <v>512</v>
      </c>
    </row>
    <row r="49" spans="1:66" ht="84.95" customHeight="1">
      <c r="A49" s="1"/>
      <c r="B49" s="1"/>
      <c r="C49" s="1" t="s">
        <v>303</v>
      </c>
      <c r="D49" s="1" t="s">
        <v>128</v>
      </c>
      <c r="E49" s="1" t="s">
        <v>129</v>
      </c>
      <c r="F49" s="1" t="s">
        <v>130</v>
      </c>
      <c r="G49" s="1" t="s">
        <v>288</v>
      </c>
      <c r="H49" s="1" t="s">
        <v>304</v>
      </c>
      <c r="I49" s="1">
        <v>2</v>
      </c>
      <c r="J49" s="1" t="s">
        <v>142</v>
      </c>
      <c r="K49" s="1" t="s">
        <v>219</v>
      </c>
      <c r="L49" s="1" t="s">
        <v>134</v>
      </c>
      <c r="M49" s="1" t="s">
        <v>305</v>
      </c>
      <c r="N49" s="1" t="s">
        <v>291</v>
      </c>
      <c r="O49" s="1" t="s">
        <v>296</v>
      </c>
      <c r="P49" s="1" t="s">
        <v>45</v>
      </c>
      <c r="Q49" s="1" t="s">
        <v>46</v>
      </c>
      <c r="R49" s="1"/>
      <c r="S49" s="1"/>
      <c r="T49" s="1"/>
      <c r="U49" s="1">
        <v>2</v>
      </c>
      <c r="V49" s="1">
        <v>1</v>
      </c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>
        <f t="shared" si="2"/>
        <v>3</v>
      </c>
      <c r="BL49" s="5">
        <v>672</v>
      </c>
      <c r="BM49" s="5">
        <v>2100</v>
      </c>
      <c r="BN49" s="5">
        <f t="shared" si="3"/>
        <v>2016</v>
      </c>
    </row>
    <row r="50" spans="1:66" ht="84.95" customHeight="1">
      <c r="A50" s="1"/>
      <c r="B50" s="1"/>
      <c r="C50" s="1" t="s">
        <v>306</v>
      </c>
      <c r="D50" s="1" t="s">
        <v>128</v>
      </c>
      <c r="E50" s="1" t="s">
        <v>129</v>
      </c>
      <c r="F50" s="1" t="s">
        <v>130</v>
      </c>
      <c r="G50" s="1" t="s">
        <v>288</v>
      </c>
      <c r="H50" s="1" t="s">
        <v>307</v>
      </c>
      <c r="I50" s="1">
        <v>2</v>
      </c>
      <c r="J50" s="1" t="s">
        <v>142</v>
      </c>
      <c r="K50" s="1" t="s">
        <v>219</v>
      </c>
      <c r="L50" s="1" t="s">
        <v>134</v>
      </c>
      <c r="M50" s="1" t="s">
        <v>135</v>
      </c>
      <c r="N50" s="1" t="s">
        <v>291</v>
      </c>
      <c r="O50" s="1" t="s">
        <v>296</v>
      </c>
      <c r="P50" s="1" t="s">
        <v>1</v>
      </c>
      <c r="Q50" s="1" t="s">
        <v>2</v>
      </c>
      <c r="R50" s="1"/>
      <c r="S50" s="1"/>
      <c r="T50" s="1"/>
      <c r="U50" s="1"/>
      <c r="V50" s="1">
        <v>1</v>
      </c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>
        <f t="shared" si="2"/>
        <v>1</v>
      </c>
      <c r="BL50" s="5">
        <v>576</v>
      </c>
      <c r="BM50" s="5">
        <v>1800</v>
      </c>
      <c r="BN50" s="5">
        <f t="shared" si="3"/>
        <v>576</v>
      </c>
    </row>
    <row r="51" spans="1:66" ht="84.95" customHeight="1">
      <c r="A51" s="1"/>
      <c r="B51" s="1"/>
      <c r="C51" s="1" t="s">
        <v>308</v>
      </c>
      <c r="D51" s="1" t="s">
        <v>128</v>
      </c>
      <c r="E51" s="1" t="s">
        <v>129</v>
      </c>
      <c r="F51" s="1" t="s">
        <v>130</v>
      </c>
      <c r="G51" s="1" t="s">
        <v>288</v>
      </c>
      <c r="H51" s="1" t="s">
        <v>309</v>
      </c>
      <c r="I51" s="1">
        <v>0</v>
      </c>
      <c r="J51" s="1" t="s">
        <v>142</v>
      </c>
      <c r="K51" s="1" t="s">
        <v>310</v>
      </c>
      <c r="L51" s="1" t="s">
        <v>134</v>
      </c>
      <c r="M51" s="1" t="s">
        <v>135</v>
      </c>
      <c r="N51" s="1" t="s">
        <v>291</v>
      </c>
      <c r="O51" s="1" t="s">
        <v>296</v>
      </c>
      <c r="P51" s="1" t="s">
        <v>1</v>
      </c>
      <c r="Q51" s="1" t="s">
        <v>2</v>
      </c>
      <c r="R51" s="1"/>
      <c r="S51" s="1"/>
      <c r="T51" s="1"/>
      <c r="U51" s="1">
        <v>1</v>
      </c>
      <c r="V51" s="1">
        <v>1</v>
      </c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>
        <f t="shared" si="2"/>
        <v>2</v>
      </c>
      <c r="BL51" s="5">
        <v>344</v>
      </c>
      <c r="BM51" s="5">
        <v>960</v>
      </c>
      <c r="BN51" s="5">
        <f t="shared" si="3"/>
        <v>688</v>
      </c>
    </row>
    <row r="52" spans="1:66" ht="84.95" customHeight="1">
      <c r="A52" s="1"/>
      <c r="B52" s="1"/>
      <c r="C52" s="1" t="s">
        <v>311</v>
      </c>
      <c r="D52" s="1" t="s">
        <v>128</v>
      </c>
      <c r="E52" s="1" t="s">
        <v>129</v>
      </c>
      <c r="F52" s="1" t="s">
        <v>130</v>
      </c>
      <c r="G52" s="1" t="s">
        <v>288</v>
      </c>
      <c r="H52" s="1" t="s">
        <v>312</v>
      </c>
      <c r="I52" s="1">
        <v>2</v>
      </c>
      <c r="J52" s="1" t="s">
        <v>142</v>
      </c>
      <c r="K52" s="1" t="s">
        <v>219</v>
      </c>
      <c r="L52" s="1" t="s">
        <v>134</v>
      </c>
      <c r="M52" s="1" t="s">
        <v>135</v>
      </c>
      <c r="N52" s="1" t="s">
        <v>291</v>
      </c>
      <c r="O52" s="1" t="s">
        <v>296</v>
      </c>
      <c r="P52" s="1" t="s">
        <v>1</v>
      </c>
      <c r="Q52" s="1" t="s">
        <v>2</v>
      </c>
      <c r="R52" s="1"/>
      <c r="S52" s="1"/>
      <c r="T52" s="1"/>
      <c r="U52" s="1">
        <v>1</v>
      </c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>
        <f t="shared" si="2"/>
        <v>1</v>
      </c>
      <c r="BL52" s="5">
        <v>304</v>
      </c>
      <c r="BM52" s="5">
        <v>950</v>
      </c>
      <c r="BN52" s="5">
        <f t="shared" si="3"/>
        <v>304</v>
      </c>
    </row>
    <row r="53" spans="1:66" ht="84.95" customHeight="1">
      <c r="A53" s="1"/>
      <c r="B53" s="1"/>
      <c r="C53" s="1" t="s">
        <v>313</v>
      </c>
      <c r="D53" s="1" t="s">
        <v>128</v>
      </c>
      <c r="E53" s="1" t="s">
        <v>129</v>
      </c>
      <c r="F53" s="1" t="s">
        <v>130</v>
      </c>
      <c r="G53" s="1" t="s">
        <v>288</v>
      </c>
      <c r="H53" s="1" t="s">
        <v>314</v>
      </c>
      <c r="I53" s="1">
        <v>2</v>
      </c>
      <c r="J53" s="1" t="s">
        <v>142</v>
      </c>
      <c r="K53" s="1" t="s">
        <v>315</v>
      </c>
      <c r="L53" s="1" t="s">
        <v>134</v>
      </c>
      <c r="M53" s="1" t="s">
        <v>135</v>
      </c>
      <c r="N53" s="1" t="s">
        <v>291</v>
      </c>
      <c r="O53" s="1" t="s">
        <v>296</v>
      </c>
      <c r="P53" s="1" t="s">
        <v>1</v>
      </c>
      <c r="Q53" s="1" t="s">
        <v>2</v>
      </c>
      <c r="R53" s="1"/>
      <c r="S53" s="1"/>
      <c r="T53" s="1"/>
      <c r="U53" s="1">
        <v>1</v>
      </c>
      <c r="V53" s="1">
        <v>1</v>
      </c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>
        <f t="shared" si="2"/>
        <v>2</v>
      </c>
      <c r="BL53" s="5">
        <v>307</v>
      </c>
      <c r="BM53" s="5">
        <v>960</v>
      </c>
      <c r="BN53" s="5">
        <f t="shared" si="3"/>
        <v>614</v>
      </c>
    </row>
    <row r="54" spans="1:66" ht="84.95" customHeight="1">
      <c r="A54" s="1"/>
      <c r="B54" s="1"/>
      <c r="C54" s="1" t="s">
        <v>316</v>
      </c>
      <c r="D54" s="1" t="s">
        <v>128</v>
      </c>
      <c r="E54" s="1" t="s">
        <v>129</v>
      </c>
      <c r="F54" s="1" t="s">
        <v>130</v>
      </c>
      <c r="G54" s="1" t="s">
        <v>288</v>
      </c>
      <c r="H54" s="1" t="s">
        <v>317</v>
      </c>
      <c r="I54" s="1">
        <v>0</v>
      </c>
      <c r="J54" s="1" t="s">
        <v>725</v>
      </c>
      <c r="K54" s="1" t="s">
        <v>261</v>
      </c>
      <c r="L54" s="1" t="s">
        <v>134</v>
      </c>
      <c r="M54" s="1" t="s">
        <v>135</v>
      </c>
      <c r="N54" s="1" t="s">
        <v>291</v>
      </c>
      <c r="O54" s="1" t="s">
        <v>296</v>
      </c>
      <c r="P54" s="1" t="s">
        <v>1</v>
      </c>
      <c r="Q54" s="1" t="s">
        <v>2</v>
      </c>
      <c r="R54" s="1"/>
      <c r="S54" s="1"/>
      <c r="T54" s="1"/>
      <c r="U54" s="1">
        <v>1</v>
      </c>
      <c r="V54" s="1">
        <v>1</v>
      </c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>
        <f t="shared" si="2"/>
        <v>2</v>
      </c>
      <c r="BL54" s="5">
        <v>528</v>
      </c>
      <c r="BM54" s="5">
        <v>1700</v>
      </c>
      <c r="BN54" s="5">
        <f t="shared" si="3"/>
        <v>1056</v>
      </c>
    </row>
    <row r="55" spans="1:66" ht="84.95" customHeight="1">
      <c r="A55" s="1"/>
      <c r="B55" s="1"/>
      <c r="C55" s="1" t="s">
        <v>318</v>
      </c>
      <c r="D55" s="1" t="s">
        <v>128</v>
      </c>
      <c r="E55" s="1" t="s">
        <v>129</v>
      </c>
      <c r="F55" s="1" t="s">
        <v>130</v>
      </c>
      <c r="G55" s="1" t="s">
        <v>288</v>
      </c>
      <c r="H55" s="1" t="s">
        <v>319</v>
      </c>
      <c r="I55" s="1">
        <v>2</v>
      </c>
      <c r="J55" s="1" t="s">
        <v>725</v>
      </c>
      <c r="K55" s="1" t="s">
        <v>159</v>
      </c>
      <c r="L55" s="1" t="s">
        <v>134</v>
      </c>
      <c r="M55" s="1" t="s">
        <v>135</v>
      </c>
      <c r="N55" s="1" t="s">
        <v>291</v>
      </c>
      <c r="O55" s="1" t="s">
        <v>296</v>
      </c>
      <c r="P55" s="1" t="s">
        <v>45</v>
      </c>
      <c r="Q55" s="1" t="s">
        <v>46</v>
      </c>
      <c r="R55" s="1"/>
      <c r="S55" s="1"/>
      <c r="T55" s="1"/>
      <c r="U55" s="1"/>
      <c r="V55" s="1">
        <v>1</v>
      </c>
      <c r="W55" s="1">
        <v>1</v>
      </c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>
        <f t="shared" si="2"/>
        <v>2</v>
      </c>
      <c r="BL55" s="5">
        <v>800</v>
      </c>
      <c r="BM55" s="5">
        <v>2500</v>
      </c>
      <c r="BN55" s="5">
        <f t="shared" si="3"/>
        <v>1600</v>
      </c>
    </row>
    <row r="56" spans="1:66" ht="84.95" customHeight="1">
      <c r="A56" s="1"/>
      <c r="B56" s="1"/>
      <c r="C56" s="1" t="s">
        <v>320</v>
      </c>
      <c r="D56" s="1" t="s">
        <v>128</v>
      </c>
      <c r="E56" s="1" t="s">
        <v>129</v>
      </c>
      <c r="F56" s="1" t="s">
        <v>130</v>
      </c>
      <c r="G56" s="1" t="s">
        <v>288</v>
      </c>
      <c r="H56" s="1" t="s">
        <v>321</v>
      </c>
      <c r="I56" s="1">
        <v>2</v>
      </c>
      <c r="J56" s="1" t="s">
        <v>725</v>
      </c>
      <c r="K56" s="1" t="s">
        <v>159</v>
      </c>
      <c r="L56" s="1" t="s">
        <v>134</v>
      </c>
      <c r="M56" s="1" t="s">
        <v>135</v>
      </c>
      <c r="N56" s="1" t="s">
        <v>291</v>
      </c>
      <c r="O56" s="1" t="s">
        <v>296</v>
      </c>
      <c r="P56" s="1" t="s">
        <v>1</v>
      </c>
      <c r="Q56" s="1" t="s">
        <v>2</v>
      </c>
      <c r="R56" s="1"/>
      <c r="S56" s="1"/>
      <c r="T56" s="1"/>
      <c r="U56" s="1">
        <v>1</v>
      </c>
      <c r="V56" s="1">
        <v>1</v>
      </c>
      <c r="W56" s="1">
        <v>1</v>
      </c>
      <c r="X56" s="1">
        <v>1</v>
      </c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>
        <f t="shared" si="2"/>
        <v>4</v>
      </c>
      <c r="BL56" s="5">
        <v>624</v>
      </c>
      <c r="BM56" s="5">
        <v>1950</v>
      </c>
      <c r="BN56" s="5">
        <f t="shared" si="3"/>
        <v>2496</v>
      </c>
    </row>
    <row r="57" spans="1:66" ht="84.95" customHeight="1">
      <c r="A57" s="1"/>
      <c r="B57" s="1"/>
      <c r="C57" s="1" t="s">
        <v>322</v>
      </c>
      <c r="D57" s="1" t="s">
        <v>128</v>
      </c>
      <c r="E57" s="1" t="s">
        <v>129</v>
      </c>
      <c r="F57" s="1" t="s">
        <v>130</v>
      </c>
      <c r="G57" s="1" t="s">
        <v>288</v>
      </c>
      <c r="H57" s="1" t="s">
        <v>323</v>
      </c>
      <c r="I57" s="1">
        <v>2</v>
      </c>
      <c r="J57" s="1" t="s">
        <v>725</v>
      </c>
      <c r="K57" s="1" t="s">
        <v>324</v>
      </c>
      <c r="L57" s="1" t="s">
        <v>134</v>
      </c>
      <c r="M57" s="1" t="s">
        <v>135</v>
      </c>
      <c r="N57" s="1" t="s">
        <v>291</v>
      </c>
      <c r="O57" s="1" t="s">
        <v>296</v>
      </c>
      <c r="P57" s="1" t="s">
        <v>45</v>
      </c>
      <c r="Q57" s="1" t="s">
        <v>46</v>
      </c>
      <c r="R57" s="1"/>
      <c r="S57" s="1"/>
      <c r="T57" s="1">
        <v>1</v>
      </c>
      <c r="U57" s="1">
        <v>1</v>
      </c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>
        <f t="shared" si="2"/>
        <v>2</v>
      </c>
      <c r="BL57" s="5">
        <v>896</v>
      </c>
      <c r="BM57" s="5">
        <v>2800</v>
      </c>
      <c r="BN57" s="5">
        <f t="shared" si="3"/>
        <v>1792</v>
      </c>
    </row>
    <row r="58" spans="1:66" ht="84.95" customHeight="1">
      <c r="A58" s="1"/>
      <c r="B58" s="1"/>
      <c r="C58" s="1" t="s">
        <v>325</v>
      </c>
      <c r="D58" s="1" t="s">
        <v>128</v>
      </c>
      <c r="E58" s="1" t="s">
        <v>129</v>
      </c>
      <c r="F58" s="1" t="s">
        <v>130</v>
      </c>
      <c r="G58" s="1" t="s">
        <v>288</v>
      </c>
      <c r="H58" s="1" t="s">
        <v>326</v>
      </c>
      <c r="I58" s="1">
        <v>2</v>
      </c>
      <c r="J58" s="1" t="s">
        <v>725</v>
      </c>
      <c r="K58" s="1" t="s">
        <v>327</v>
      </c>
      <c r="L58" s="1" t="s">
        <v>134</v>
      </c>
      <c r="M58" s="1" t="s">
        <v>135</v>
      </c>
      <c r="N58" s="1" t="s">
        <v>291</v>
      </c>
      <c r="O58" s="1" t="s">
        <v>296</v>
      </c>
      <c r="P58" s="1" t="s">
        <v>45</v>
      </c>
      <c r="Q58" s="1" t="s">
        <v>46</v>
      </c>
      <c r="R58" s="1"/>
      <c r="S58" s="1"/>
      <c r="T58" s="1"/>
      <c r="U58" s="1">
        <v>1</v>
      </c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>
        <f t="shared" si="2"/>
        <v>1</v>
      </c>
      <c r="BL58" s="5">
        <v>624</v>
      </c>
      <c r="BM58" s="5">
        <v>2000</v>
      </c>
      <c r="BN58" s="5">
        <f t="shared" si="3"/>
        <v>624</v>
      </c>
    </row>
    <row r="59" spans="1:66" ht="84.95" customHeight="1">
      <c r="A59" s="1"/>
      <c r="B59" s="1"/>
      <c r="C59" s="1" t="s">
        <v>328</v>
      </c>
      <c r="D59" s="1" t="s">
        <v>128</v>
      </c>
      <c r="E59" s="1" t="s">
        <v>129</v>
      </c>
      <c r="F59" s="1" t="s">
        <v>130</v>
      </c>
      <c r="G59" s="1" t="s">
        <v>288</v>
      </c>
      <c r="H59" s="1" t="s">
        <v>329</v>
      </c>
      <c r="I59" s="1">
        <v>0</v>
      </c>
      <c r="J59" s="1" t="s">
        <v>725</v>
      </c>
      <c r="K59" s="1" t="s">
        <v>330</v>
      </c>
      <c r="L59" s="1" t="s">
        <v>134</v>
      </c>
      <c r="M59" s="1" t="s">
        <v>135</v>
      </c>
      <c r="N59" s="1" t="s">
        <v>291</v>
      </c>
      <c r="O59" s="1" t="s">
        <v>296</v>
      </c>
      <c r="P59" s="1" t="s">
        <v>1</v>
      </c>
      <c r="Q59" s="1" t="s">
        <v>2</v>
      </c>
      <c r="R59" s="1"/>
      <c r="S59" s="1"/>
      <c r="T59" s="1"/>
      <c r="U59" s="1"/>
      <c r="V59" s="1">
        <v>1</v>
      </c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>
        <f t="shared" si="2"/>
        <v>1</v>
      </c>
      <c r="BL59" s="5">
        <v>480</v>
      </c>
      <c r="BM59" s="5">
        <v>1500</v>
      </c>
      <c r="BN59" s="5">
        <f t="shared" si="3"/>
        <v>480</v>
      </c>
    </row>
    <row r="60" spans="1:66" ht="84.95" customHeight="1">
      <c r="A60" s="1"/>
      <c r="B60" s="1"/>
      <c r="C60" s="1" t="s">
        <v>331</v>
      </c>
      <c r="D60" s="1" t="s">
        <v>128</v>
      </c>
      <c r="E60" s="1" t="s">
        <v>129</v>
      </c>
      <c r="F60" s="1" t="s">
        <v>130</v>
      </c>
      <c r="G60" s="1" t="s">
        <v>288</v>
      </c>
      <c r="H60" s="1" t="s">
        <v>332</v>
      </c>
      <c r="I60" s="1">
        <v>0</v>
      </c>
      <c r="J60" s="1" t="s">
        <v>725</v>
      </c>
      <c r="K60" s="1" t="s">
        <v>333</v>
      </c>
      <c r="L60" s="1" t="s">
        <v>134</v>
      </c>
      <c r="M60" s="1" t="s">
        <v>135</v>
      </c>
      <c r="N60" s="1" t="s">
        <v>291</v>
      </c>
      <c r="O60" s="1" t="s">
        <v>296</v>
      </c>
      <c r="P60" s="1" t="s">
        <v>1</v>
      </c>
      <c r="Q60" s="1" t="s">
        <v>2</v>
      </c>
      <c r="R60" s="1"/>
      <c r="S60" s="1"/>
      <c r="T60" s="1"/>
      <c r="U60" s="1">
        <v>1</v>
      </c>
      <c r="V60" s="1"/>
      <c r="W60" s="1">
        <v>1</v>
      </c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>
        <f t="shared" si="2"/>
        <v>2</v>
      </c>
      <c r="BL60" s="5">
        <v>480</v>
      </c>
      <c r="BM60" s="5">
        <v>1500</v>
      </c>
      <c r="BN60" s="5">
        <f t="shared" si="3"/>
        <v>960</v>
      </c>
    </row>
    <row r="61" spans="1:66" ht="84.95" customHeight="1">
      <c r="A61" s="1"/>
      <c r="B61" s="1"/>
      <c r="C61" s="1" t="s">
        <v>334</v>
      </c>
      <c r="D61" s="1" t="s">
        <v>128</v>
      </c>
      <c r="E61" s="1" t="s">
        <v>129</v>
      </c>
      <c r="F61" s="1" t="s">
        <v>130</v>
      </c>
      <c r="G61" s="1" t="s">
        <v>288</v>
      </c>
      <c r="H61" s="1" t="s">
        <v>335</v>
      </c>
      <c r="I61" s="1">
        <v>2</v>
      </c>
      <c r="J61" s="1" t="s">
        <v>725</v>
      </c>
      <c r="K61" s="1" t="s">
        <v>336</v>
      </c>
      <c r="L61" s="1" t="s">
        <v>134</v>
      </c>
      <c r="M61" s="1" t="s">
        <v>135</v>
      </c>
      <c r="N61" s="1" t="s">
        <v>291</v>
      </c>
      <c r="O61" s="1" t="s">
        <v>296</v>
      </c>
      <c r="P61" s="1" t="s">
        <v>1</v>
      </c>
      <c r="Q61" s="1" t="s">
        <v>2</v>
      </c>
      <c r="R61" s="1"/>
      <c r="S61" s="1"/>
      <c r="T61" s="1"/>
      <c r="U61" s="1">
        <v>1</v>
      </c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>
        <f t="shared" si="2"/>
        <v>1</v>
      </c>
      <c r="BL61" s="5">
        <v>624</v>
      </c>
      <c r="BM61" s="5">
        <v>2000</v>
      </c>
      <c r="BN61" s="5">
        <f t="shared" si="3"/>
        <v>624</v>
      </c>
    </row>
    <row r="62" spans="1:66" ht="84.95" customHeight="1">
      <c r="A62" s="1"/>
      <c r="B62" s="1"/>
      <c r="C62" s="1" t="s">
        <v>337</v>
      </c>
      <c r="D62" s="1" t="s">
        <v>128</v>
      </c>
      <c r="E62" s="1" t="s">
        <v>129</v>
      </c>
      <c r="F62" s="1" t="s">
        <v>130</v>
      </c>
      <c r="G62" s="1" t="s">
        <v>288</v>
      </c>
      <c r="H62" s="1" t="s">
        <v>338</v>
      </c>
      <c r="I62" s="1">
        <v>2</v>
      </c>
      <c r="J62" s="1" t="s">
        <v>725</v>
      </c>
      <c r="K62" s="1" t="s">
        <v>339</v>
      </c>
      <c r="L62" s="1" t="s">
        <v>134</v>
      </c>
      <c r="M62" s="1" t="s">
        <v>135</v>
      </c>
      <c r="N62" s="1" t="s">
        <v>291</v>
      </c>
      <c r="O62" s="1" t="s">
        <v>296</v>
      </c>
      <c r="P62" s="1" t="s">
        <v>1</v>
      </c>
      <c r="Q62" s="1" t="s">
        <v>2</v>
      </c>
      <c r="R62" s="1"/>
      <c r="S62" s="1"/>
      <c r="T62" s="1"/>
      <c r="U62" s="1">
        <v>1</v>
      </c>
      <c r="V62" s="1">
        <v>1</v>
      </c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>
        <f t="shared" si="2"/>
        <v>2</v>
      </c>
      <c r="BL62" s="5">
        <v>576</v>
      </c>
      <c r="BM62" s="5">
        <v>1850</v>
      </c>
      <c r="BN62" s="5">
        <f t="shared" si="3"/>
        <v>1152</v>
      </c>
    </row>
    <row r="63" spans="1:66" ht="84.95" customHeight="1">
      <c r="A63" s="1"/>
      <c r="B63" s="1"/>
      <c r="C63" s="1" t="s">
        <v>340</v>
      </c>
      <c r="D63" s="1" t="s">
        <v>128</v>
      </c>
      <c r="E63" s="1" t="s">
        <v>129</v>
      </c>
      <c r="F63" s="1" t="s">
        <v>130</v>
      </c>
      <c r="G63" s="1" t="s">
        <v>288</v>
      </c>
      <c r="H63" s="1" t="s">
        <v>341</v>
      </c>
      <c r="I63" s="1">
        <v>2</v>
      </c>
      <c r="J63" s="1" t="s">
        <v>725</v>
      </c>
      <c r="K63" s="1" t="s">
        <v>342</v>
      </c>
      <c r="L63" s="1" t="s">
        <v>134</v>
      </c>
      <c r="M63" s="1" t="s">
        <v>135</v>
      </c>
      <c r="N63" s="1" t="s">
        <v>291</v>
      </c>
      <c r="O63" s="1" t="s">
        <v>296</v>
      </c>
      <c r="P63" s="1" t="s">
        <v>1</v>
      </c>
      <c r="Q63" s="1" t="s">
        <v>2</v>
      </c>
      <c r="R63" s="1"/>
      <c r="S63" s="1"/>
      <c r="T63" s="1"/>
      <c r="U63" s="1">
        <v>1</v>
      </c>
      <c r="V63" s="1">
        <v>1</v>
      </c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>
        <f t="shared" si="2"/>
        <v>2</v>
      </c>
      <c r="BL63" s="5">
        <v>544</v>
      </c>
      <c r="BM63" s="5">
        <v>1700</v>
      </c>
      <c r="BN63" s="5">
        <f t="shared" si="3"/>
        <v>1088</v>
      </c>
    </row>
    <row r="64" spans="1:66" ht="84.95" customHeight="1">
      <c r="A64" s="1"/>
      <c r="B64" s="1"/>
      <c r="C64" s="1" t="s">
        <v>343</v>
      </c>
      <c r="D64" s="1" t="s">
        <v>128</v>
      </c>
      <c r="E64" s="1" t="s">
        <v>129</v>
      </c>
      <c r="F64" s="1" t="s">
        <v>130</v>
      </c>
      <c r="G64" s="1" t="s">
        <v>344</v>
      </c>
      <c r="H64" s="1" t="s">
        <v>345</v>
      </c>
      <c r="I64" s="1">
        <v>1</v>
      </c>
      <c r="J64" s="1" t="s">
        <v>142</v>
      </c>
      <c r="K64" s="1" t="s">
        <v>346</v>
      </c>
      <c r="L64" s="1"/>
      <c r="M64" s="1"/>
      <c r="N64" s="1" t="s">
        <v>291</v>
      </c>
      <c r="O64" s="1" t="s">
        <v>296</v>
      </c>
      <c r="P64" s="1" t="s">
        <v>45</v>
      </c>
      <c r="Q64" s="1" t="s">
        <v>46</v>
      </c>
      <c r="R64" s="1"/>
      <c r="S64" s="1"/>
      <c r="T64" s="1">
        <v>2</v>
      </c>
      <c r="U64" s="1">
        <v>2</v>
      </c>
      <c r="V64" s="1">
        <v>1</v>
      </c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>
        <f t="shared" si="2"/>
        <v>5</v>
      </c>
      <c r="BL64" s="5">
        <v>825</v>
      </c>
      <c r="BM64" s="5">
        <v>2300</v>
      </c>
      <c r="BN64" s="5">
        <f t="shared" si="3"/>
        <v>4125</v>
      </c>
    </row>
    <row r="65" spans="1:66" ht="84.95" customHeight="1">
      <c r="A65" s="1"/>
      <c r="B65" s="1"/>
      <c r="C65" s="1" t="s">
        <v>347</v>
      </c>
      <c r="D65" s="1" t="s">
        <v>128</v>
      </c>
      <c r="E65" s="1" t="s">
        <v>129</v>
      </c>
      <c r="F65" s="1" t="s">
        <v>139</v>
      </c>
      <c r="G65" s="1" t="s">
        <v>348</v>
      </c>
      <c r="H65" s="1" t="s">
        <v>349</v>
      </c>
      <c r="I65" s="1">
        <v>2</v>
      </c>
      <c r="J65" s="1" t="s">
        <v>142</v>
      </c>
      <c r="K65" s="1" t="s">
        <v>350</v>
      </c>
      <c r="L65" s="1" t="s">
        <v>134</v>
      </c>
      <c r="M65" s="1" t="s">
        <v>351</v>
      </c>
      <c r="N65" s="1" t="s">
        <v>139</v>
      </c>
      <c r="O65" s="1" t="s">
        <v>348</v>
      </c>
      <c r="P65" s="1" t="s">
        <v>85</v>
      </c>
      <c r="Q65" s="1" t="s">
        <v>86</v>
      </c>
      <c r="R65" s="1"/>
      <c r="S65" s="1"/>
      <c r="T65" s="1"/>
      <c r="U65" s="1"/>
      <c r="V65" s="1"/>
      <c r="W65" s="1"/>
      <c r="X65" s="1">
        <v>1</v>
      </c>
      <c r="Y65" s="1">
        <v>1</v>
      </c>
      <c r="Z65" s="1"/>
      <c r="AA65" s="1"/>
      <c r="AB65" s="1">
        <v>1</v>
      </c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>
        <f t="shared" si="2"/>
        <v>3</v>
      </c>
      <c r="BL65" s="5">
        <v>271</v>
      </c>
      <c r="BM65" s="5">
        <v>690</v>
      </c>
      <c r="BN65" s="5">
        <f t="shared" si="3"/>
        <v>813</v>
      </c>
    </row>
    <row r="66" spans="1:66" ht="84.95" customHeight="1">
      <c r="A66" s="1"/>
      <c r="B66" s="1"/>
      <c r="C66" s="1" t="s">
        <v>353</v>
      </c>
      <c r="D66" s="1" t="s">
        <v>128</v>
      </c>
      <c r="E66" s="1" t="s">
        <v>129</v>
      </c>
      <c r="F66" s="1" t="s">
        <v>130</v>
      </c>
      <c r="G66" s="1" t="s">
        <v>276</v>
      </c>
      <c r="H66" s="1" t="s">
        <v>354</v>
      </c>
      <c r="I66" s="1">
        <v>4</v>
      </c>
      <c r="J66" s="1" t="s">
        <v>142</v>
      </c>
      <c r="K66" s="1" t="s">
        <v>355</v>
      </c>
      <c r="L66" s="1"/>
      <c r="M66" s="1"/>
      <c r="N66" s="1" t="s">
        <v>279</v>
      </c>
      <c r="O66" s="1" t="s">
        <v>279</v>
      </c>
      <c r="P66" s="1" t="s">
        <v>1</v>
      </c>
      <c r="Q66" s="1" t="s">
        <v>2</v>
      </c>
      <c r="R66" s="1"/>
      <c r="S66" s="1"/>
      <c r="T66" s="1"/>
      <c r="U66" s="1">
        <v>1</v>
      </c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>
        <f t="shared" si="2"/>
        <v>1</v>
      </c>
      <c r="BL66" s="5">
        <v>383</v>
      </c>
      <c r="BM66" s="5">
        <v>1200</v>
      </c>
      <c r="BN66" s="5">
        <f t="shared" si="3"/>
        <v>383</v>
      </c>
    </row>
    <row r="67" spans="1:66" ht="84.95" customHeight="1">
      <c r="A67" s="1"/>
      <c r="B67" s="1"/>
      <c r="C67" s="1" t="s">
        <v>356</v>
      </c>
      <c r="D67" s="1" t="s">
        <v>128</v>
      </c>
      <c r="E67" s="1" t="s">
        <v>129</v>
      </c>
      <c r="F67" s="1" t="s">
        <v>130</v>
      </c>
      <c r="G67" s="1" t="s">
        <v>276</v>
      </c>
      <c r="H67" s="1" t="s">
        <v>357</v>
      </c>
      <c r="I67" s="1">
        <v>2</v>
      </c>
      <c r="J67" s="1" t="s">
        <v>725</v>
      </c>
      <c r="K67" s="1" t="s">
        <v>358</v>
      </c>
      <c r="L67" s="1" t="s">
        <v>134</v>
      </c>
      <c r="M67" s="1" t="s">
        <v>359</v>
      </c>
      <c r="N67" s="1" t="s">
        <v>279</v>
      </c>
      <c r="O67" s="1" t="s">
        <v>279</v>
      </c>
      <c r="P67" s="1" t="s">
        <v>1</v>
      </c>
      <c r="Q67" s="1" t="s">
        <v>2</v>
      </c>
      <c r="R67" s="1"/>
      <c r="S67" s="1"/>
      <c r="T67" s="1"/>
      <c r="U67" s="1">
        <v>1</v>
      </c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>
        <f t="shared" si="2"/>
        <v>1</v>
      </c>
      <c r="BL67" s="5">
        <v>204</v>
      </c>
      <c r="BM67" s="5">
        <v>640</v>
      </c>
      <c r="BN67" s="5">
        <f t="shared" si="3"/>
        <v>204</v>
      </c>
    </row>
    <row r="68" spans="1:66" ht="84.95" customHeight="1">
      <c r="A68" s="1"/>
      <c r="B68" s="1"/>
      <c r="C68" s="1" t="s">
        <v>360</v>
      </c>
      <c r="D68" s="1" t="s">
        <v>128</v>
      </c>
      <c r="E68" s="1" t="s">
        <v>129</v>
      </c>
      <c r="F68" s="1" t="s">
        <v>130</v>
      </c>
      <c r="G68" s="1" t="s">
        <v>279</v>
      </c>
      <c r="H68" s="1" t="s">
        <v>361</v>
      </c>
      <c r="I68" s="1">
        <v>2</v>
      </c>
      <c r="J68" s="1" t="s">
        <v>142</v>
      </c>
      <c r="K68" s="1" t="s">
        <v>362</v>
      </c>
      <c r="L68" s="1" t="s">
        <v>363</v>
      </c>
      <c r="M68" s="1" t="s">
        <v>135</v>
      </c>
      <c r="N68" s="1" t="s">
        <v>279</v>
      </c>
      <c r="O68" s="1" t="s">
        <v>279</v>
      </c>
      <c r="P68" s="1" t="s">
        <v>1</v>
      </c>
      <c r="Q68" s="1" t="s">
        <v>2</v>
      </c>
      <c r="R68" s="1"/>
      <c r="S68" s="1"/>
      <c r="T68" s="1"/>
      <c r="U68" s="1">
        <v>1</v>
      </c>
      <c r="V68" s="1">
        <v>1</v>
      </c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>
        <f t="shared" si="2"/>
        <v>2</v>
      </c>
      <c r="BL68" s="5">
        <v>593</v>
      </c>
      <c r="BM68" s="5">
        <v>1850</v>
      </c>
      <c r="BN68" s="5">
        <f t="shared" si="3"/>
        <v>1186</v>
      </c>
    </row>
    <row r="69" spans="1:66" ht="84.95" customHeight="1">
      <c r="A69" s="1"/>
      <c r="B69" s="1"/>
      <c r="C69" s="1" t="s">
        <v>364</v>
      </c>
      <c r="D69" s="1" t="s">
        <v>128</v>
      </c>
      <c r="E69" s="1" t="s">
        <v>129</v>
      </c>
      <c r="F69" s="1" t="s">
        <v>130</v>
      </c>
      <c r="G69" s="1" t="s">
        <v>288</v>
      </c>
      <c r="H69" s="1" t="s">
        <v>365</v>
      </c>
      <c r="I69" s="1">
        <v>2</v>
      </c>
      <c r="J69" s="1" t="s">
        <v>142</v>
      </c>
      <c r="K69" s="1" t="s">
        <v>219</v>
      </c>
      <c r="L69" s="1" t="s">
        <v>134</v>
      </c>
      <c r="M69" s="1" t="s">
        <v>135</v>
      </c>
      <c r="N69" s="1" t="s">
        <v>279</v>
      </c>
      <c r="O69" s="1" t="s">
        <v>279</v>
      </c>
      <c r="P69" s="1" t="s">
        <v>1</v>
      </c>
      <c r="Q69" s="1" t="s">
        <v>2</v>
      </c>
      <c r="R69" s="1"/>
      <c r="S69" s="1"/>
      <c r="T69" s="1"/>
      <c r="U69" s="1"/>
      <c r="V69" s="1"/>
      <c r="W69" s="1">
        <v>1</v>
      </c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>
        <f t="shared" si="2"/>
        <v>1</v>
      </c>
      <c r="BL69" s="5">
        <v>624</v>
      </c>
      <c r="BM69" s="5">
        <v>1950</v>
      </c>
      <c r="BN69" s="5">
        <f t="shared" si="3"/>
        <v>624</v>
      </c>
    </row>
    <row r="70" spans="1:66" ht="84.95" customHeight="1">
      <c r="A70" s="1"/>
      <c r="B70" s="1"/>
      <c r="C70" s="1" t="s">
        <v>366</v>
      </c>
      <c r="D70" s="1" t="s">
        <v>128</v>
      </c>
      <c r="E70" s="1" t="s">
        <v>129</v>
      </c>
      <c r="F70" s="1" t="s">
        <v>130</v>
      </c>
      <c r="G70" s="1" t="s">
        <v>276</v>
      </c>
      <c r="H70" s="1" t="s">
        <v>367</v>
      </c>
      <c r="I70" s="1">
        <v>2</v>
      </c>
      <c r="J70" s="1" t="s">
        <v>725</v>
      </c>
      <c r="K70" s="1" t="s">
        <v>368</v>
      </c>
      <c r="L70" s="1" t="s">
        <v>134</v>
      </c>
      <c r="M70" s="1" t="s">
        <v>369</v>
      </c>
      <c r="N70" s="1" t="s">
        <v>279</v>
      </c>
      <c r="O70" s="1" t="s">
        <v>279</v>
      </c>
      <c r="P70" s="1" t="s">
        <v>1</v>
      </c>
      <c r="Q70" s="1" t="s">
        <v>2</v>
      </c>
      <c r="R70" s="1"/>
      <c r="S70" s="1"/>
      <c r="T70" s="1"/>
      <c r="U70" s="1"/>
      <c r="V70" s="1"/>
      <c r="W70" s="1">
        <v>1</v>
      </c>
      <c r="X70" s="1">
        <v>1</v>
      </c>
      <c r="Y70" s="1">
        <v>1</v>
      </c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>
        <f t="shared" ref="BK70:BK99" si="4">SUM(R70:BJ70)</f>
        <v>3</v>
      </c>
      <c r="BL70" s="5">
        <v>228</v>
      </c>
      <c r="BM70" s="5">
        <v>740</v>
      </c>
      <c r="BN70" s="5">
        <f t="shared" si="3"/>
        <v>684</v>
      </c>
    </row>
    <row r="71" spans="1:66" ht="84.95" customHeight="1">
      <c r="A71" s="1"/>
      <c r="B71" s="1"/>
      <c r="C71" s="1" t="s">
        <v>370</v>
      </c>
      <c r="D71" s="1" t="s">
        <v>128</v>
      </c>
      <c r="E71" s="1" t="s">
        <v>129</v>
      </c>
      <c r="F71" s="1" t="s">
        <v>130</v>
      </c>
      <c r="G71" s="1" t="s">
        <v>276</v>
      </c>
      <c r="H71" s="1" t="s">
        <v>371</v>
      </c>
      <c r="I71" s="1">
        <v>2</v>
      </c>
      <c r="J71" s="1" t="s">
        <v>725</v>
      </c>
      <c r="K71" s="1" t="s">
        <v>324</v>
      </c>
      <c r="L71" s="1" t="s">
        <v>363</v>
      </c>
      <c r="M71" s="1" t="s">
        <v>135</v>
      </c>
      <c r="N71" s="1" t="s">
        <v>279</v>
      </c>
      <c r="O71" s="1" t="s">
        <v>279</v>
      </c>
      <c r="P71" s="1" t="s">
        <v>1</v>
      </c>
      <c r="Q71" s="1" t="s">
        <v>2</v>
      </c>
      <c r="R71" s="1"/>
      <c r="S71" s="1"/>
      <c r="T71" s="1"/>
      <c r="U71" s="1"/>
      <c r="V71" s="1">
        <v>1</v>
      </c>
      <c r="W71" s="1">
        <v>1</v>
      </c>
      <c r="X71" s="1">
        <v>1</v>
      </c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>
        <f t="shared" si="4"/>
        <v>3</v>
      </c>
      <c r="BL71" s="5">
        <v>672</v>
      </c>
      <c r="BM71" s="5">
        <v>2100</v>
      </c>
      <c r="BN71" s="5">
        <f t="shared" ref="BN71:BN102" si="5" xml:space="preserve"> BK71 * SUBSTITUTE(BL71,".",",")</f>
        <v>2016</v>
      </c>
    </row>
    <row r="72" spans="1:66" ht="84.95" customHeight="1">
      <c r="A72" s="1"/>
      <c r="B72" s="1"/>
      <c r="C72" s="1" t="s">
        <v>372</v>
      </c>
      <c r="D72" s="1" t="s">
        <v>128</v>
      </c>
      <c r="E72" s="1" t="s">
        <v>129</v>
      </c>
      <c r="F72" s="1" t="s">
        <v>130</v>
      </c>
      <c r="G72" s="1" t="s">
        <v>373</v>
      </c>
      <c r="H72" s="1" t="s">
        <v>374</v>
      </c>
      <c r="I72" s="1">
        <v>3</v>
      </c>
      <c r="J72" s="1" t="s">
        <v>142</v>
      </c>
      <c r="K72" s="1" t="s">
        <v>294</v>
      </c>
      <c r="L72" s="1"/>
      <c r="M72" s="1" t="s">
        <v>231</v>
      </c>
      <c r="N72" s="1" t="s">
        <v>375</v>
      </c>
      <c r="O72" s="1" t="s">
        <v>373</v>
      </c>
      <c r="P72" s="1" t="s">
        <v>1</v>
      </c>
      <c r="Q72" s="1" t="s">
        <v>2</v>
      </c>
      <c r="R72" s="1"/>
      <c r="S72" s="1"/>
      <c r="T72" s="1"/>
      <c r="U72" s="1"/>
      <c r="V72" s="1">
        <v>1</v>
      </c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>
        <f t="shared" si="4"/>
        <v>1</v>
      </c>
      <c r="BL72" s="5">
        <v>448</v>
      </c>
      <c r="BM72" s="5">
        <v>1450</v>
      </c>
      <c r="BN72" s="5">
        <f t="shared" si="5"/>
        <v>448</v>
      </c>
    </row>
    <row r="73" spans="1:66" ht="84.95" customHeight="1">
      <c r="A73" s="1"/>
      <c r="B73" s="1"/>
      <c r="C73" s="1" t="s">
        <v>376</v>
      </c>
      <c r="D73" s="1" t="s">
        <v>128</v>
      </c>
      <c r="E73" s="1" t="s">
        <v>129</v>
      </c>
      <c r="F73" s="1" t="s">
        <v>130</v>
      </c>
      <c r="G73" s="1" t="s">
        <v>375</v>
      </c>
      <c r="H73" s="1" t="s">
        <v>377</v>
      </c>
      <c r="I73" s="1">
        <v>0</v>
      </c>
      <c r="J73" s="1" t="s">
        <v>142</v>
      </c>
      <c r="K73" s="1" t="s">
        <v>378</v>
      </c>
      <c r="L73" s="1" t="s">
        <v>134</v>
      </c>
      <c r="M73" s="1" t="s">
        <v>379</v>
      </c>
      <c r="N73" s="1" t="s">
        <v>375</v>
      </c>
      <c r="O73" s="1" t="s">
        <v>373</v>
      </c>
      <c r="P73" s="1" t="s">
        <v>1</v>
      </c>
      <c r="Q73" s="1" t="s">
        <v>2</v>
      </c>
      <c r="R73" s="1"/>
      <c r="S73" s="1"/>
      <c r="T73" s="1"/>
      <c r="U73" s="1">
        <v>1</v>
      </c>
      <c r="V73" s="1">
        <v>1</v>
      </c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>
        <f t="shared" si="4"/>
        <v>2</v>
      </c>
      <c r="BL73" s="5">
        <v>199</v>
      </c>
      <c r="BM73" s="5">
        <v>620</v>
      </c>
      <c r="BN73" s="5">
        <f t="shared" si="5"/>
        <v>398</v>
      </c>
    </row>
    <row r="74" spans="1:66" ht="84.95" customHeight="1">
      <c r="A74" s="1"/>
      <c r="B74" s="1"/>
      <c r="C74" s="1" t="s">
        <v>380</v>
      </c>
      <c r="D74" s="1" t="s">
        <v>128</v>
      </c>
      <c r="E74" s="1" t="s">
        <v>129</v>
      </c>
      <c r="F74" s="1" t="s">
        <v>139</v>
      </c>
      <c r="G74" s="1" t="s">
        <v>381</v>
      </c>
      <c r="H74" s="1" t="s">
        <v>382</v>
      </c>
      <c r="I74" s="1">
        <v>0</v>
      </c>
      <c r="J74" s="1" t="s">
        <v>142</v>
      </c>
      <c r="K74" s="1" t="s">
        <v>383</v>
      </c>
      <c r="L74" s="1"/>
      <c r="M74" s="1"/>
      <c r="N74" s="1" t="s">
        <v>139</v>
      </c>
      <c r="O74" s="1" t="s">
        <v>381</v>
      </c>
      <c r="P74" s="1" t="s">
        <v>85</v>
      </c>
      <c r="Q74" s="1" t="s">
        <v>86</v>
      </c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>
        <v>1</v>
      </c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>
        <f t="shared" si="4"/>
        <v>1</v>
      </c>
      <c r="BL74" s="5">
        <v>351</v>
      </c>
      <c r="BM74" s="5">
        <v>890</v>
      </c>
      <c r="BN74" s="5">
        <f t="shared" si="5"/>
        <v>351</v>
      </c>
    </row>
    <row r="75" spans="1:66" ht="84.95" customHeight="1">
      <c r="A75" s="1"/>
      <c r="B75" s="1"/>
      <c r="C75" s="1" t="s">
        <v>384</v>
      </c>
      <c r="D75" s="1" t="s">
        <v>128</v>
      </c>
      <c r="E75" s="1" t="s">
        <v>129</v>
      </c>
      <c r="F75" s="1" t="s">
        <v>152</v>
      </c>
      <c r="G75" s="1" t="s">
        <v>385</v>
      </c>
      <c r="H75" s="1" t="s">
        <v>386</v>
      </c>
      <c r="I75" s="1">
        <v>2</v>
      </c>
      <c r="J75" s="1" t="s">
        <v>168</v>
      </c>
      <c r="K75" s="1" t="s">
        <v>133</v>
      </c>
      <c r="L75" s="1"/>
      <c r="M75" s="1"/>
      <c r="N75" s="1" t="s">
        <v>152</v>
      </c>
      <c r="O75" s="1" t="s">
        <v>387</v>
      </c>
      <c r="P75" s="1" t="s">
        <v>82</v>
      </c>
      <c r="Q75" s="1" t="s">
        <v>83</v>
      </c>
      <c r="R75" s="1">
        <v>1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>
        <f t="shared" si="4"/>
        <v>1</v>
      </c>
      <c r="BL75" s="5">
        <v>919</v>
      </c>
      <c r="BM75" s="5">
        <v>2870</v>
      </c>
      <c r="BN75" s="5">
        <f t="shared" si="5"/>
        <v>919</v>
      </c>
    </row>
    <row r="76" spans="1:66" ht="84.95" customHeight="1">
      <c r="A76" s="1"/>
      <c r="B76" s="1"/>
      <c r="C76" s="1" t="s">
        <v>388</v>
      </c>
      <c r="D76" s="1" t="s">
        <v>128</v>
      </c>
      <c r="E76" s="1" t="s">
        <v>129</v>
      </c>
      <c r="F76" s="1" t="s">
        <v>152</v>
      </c>
      <c r="G76" s="1" t="s">
        <v>389</v>
      </c>
      <c r="H76" s="1" t="s">
        <v>390</v>
      </c>
      <c r="I76" s="1" t="s">
        <v>723</v>
      </c>
      <c r="J76" s="1" t="s">
        <v>168</v>
      </c>
      <c r="K76" s="1" t="s">
        <v>391</v>
      </c>
      <c r="L76" s="1"/>
      <c r="M76" s="1"/>
      <c r="N76" s="1" t="s">
        <v>152</v>
      </c>
      <c r="O76" s="1" t="s">
        <v>387</v>
      </c>
      <c r="P76" s="1" t="s">
        <v>82</v>
      </c>
      <c r="Q76" s="1" t="s">
        <v>83</v>
      </c>
      <c r="R76" s="1">
        <v>1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>
        <f t="shared" si="4"/>
        <v>1</v>
      </c>
      <c r="BL76" s="5">
        <v>368</v>
      </c>
      <c r="BM76" s="5">
        <v>1150</v>
      </c>
      <c r="BN76" s="5">
        <f t="shared" si="5"/>
        <v>368</v>
      </c>
    </row>
    <row r="77" spans="1:66" ht="84.95" customHeight="1">
      <c r="A77" s="1"/>
      <c r="B77" s="1"/>
      <c r="C77" s="1" t="s">
        <v>392</v>
      </c>
      <c r="D77" s="1" t="s">
        <v>128</v>
      </c>
      <c r="E77" s="1" t="s">
        <v>129</v>
      </c>
      <c r="F77" s="1" t="s">
        <v>152</v>
      </c>
      <c r="G77" s="1" t="s">
        <v>389</v>
      </c>
      <c r="H77" s="1" t="s">
        <v>393</v>
      </c>
      <c r="I77" s="1">
        <v>2</v>
      </c>
      <c r="J77" s="1" t="s">
        <v>142</v>
      </c>
      <c r="K77" s="1" t="s">
        <v>394</v>
      </c>
      <c r="L77" s="1" t="s">
        <v>134</v>
      </c>
      <c r="M77" s="1" t="s">
        <v>135</v>
      </c>
      <c r="N77" s="1" t="s">
        <v>152</v>
      </c>
      <c r="O77" s="1" t="s">
        <v>387</v>
      </c>
      <c r="P77" s="1" t="s">
        <v>82</v>
      </c>
      <c r="Q77" s="1" t="s">
        <v>83</v>
      </c>
      <c r="R77" s="1">
        <v>3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>
        <f t="shared" si="4"/>
        <v>3</v>
      </c>
      <c r="BL77" s="5">
        <v>544</v>
      </c>
      <c r="BM77" s="5">
        <v>1900</v>
      </c>
      <c r="BN77" s="5">
        <f t="shared" si="5"/>
        <v>1632</v>
      </c>
    </row>
    <row r="78" spans="1:66" ht="84.95" customHeight="1">
      <c r="A78" s="1"/>
      <c r="B78" s="1"/>
      <c r="C78" s="1" t="s">
        <v>395</v>
      </c>
      <c r="D78" s="1" t="s">
        <v>128</v>
      </c>
      <c r="E78" s="1" t="s">
        <v>129</v>
      </c>
      <c r="F78" s="1" t="s">
        <v>152</v>
      </c>
      <c r="G78" s="1" t="s">
        <v>396</v>
      </c>
      <c r="H78" s="1" t="s">
        <v>397</v>
      </c>
      <c r="I78" s="1">
        <v>2</v>
      </c>
      <c r="J78" s="1" t="s">
        <v>142</v>
      </c>
      <c r="K78" s="1" t="s">
        <v>176</v>
      </c>
      <c r="L78" s="1" t="s">
        <v>134</v>
      </c>
      <c r="M78" s="1" t="s">
        <v>135</v>
      </c>
      <c r="N78" s="1" t="s">
        <v>152</v>
      </c>
      <c r="O78" s="1" t="s">
        <v>387</v>
      </c>
      <c r="P78" s="1" t="s">
        <v>82</v>
      </c>
      <c r="Q78" s="1" t="s">
        <v>83</v>
      </c>
      <c r="R78" s="1">
        <v>1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>
        <f t="shared" si="4"/>
        <v>1</v>
      </c>
      <c r="BL78" s="5">
        <v>154</v>
      </c>
      <c r="BM78" s="5">
        <v>530</v>
      </c>
      <c r="BN78" s="5">
        <f t="shared" si="5"/>
        <v>154</v>
      </c>
    </row>
    <row r="79" spans="1:66" ht="84.95" customHeight="1">
      <c r="A79" s="1"/>
      <c r="B79" s="1"/>
      <c r="C79" s="1" t="s">
        <v>398</v>
      </c>
      <c r="D79" s="1" t="s">
        <v>128</v>
      </c>
      <c r="E79" s="1" t="s">
        <v>129</v>
      </c>
      <c r="F79" s="1" t="s">
        <v>152</v>
      </c>
      <c r="G79" s="1" t="s">
        <v>396</v>
      </c>
      <c r="H79" s="1" t="s">
        <v>399</v>
      </c>
      <c r="I79" s="1">
        <v>2</v>
      </c>
      <c r="J79" s="1" t="s">
        <v>725</v>
      </c>
      <c r="K79" s="1" t="s">
        <v>133</v>
      </c>
      <c r="L79" s="1" t="s">
        <v>134</v>
      </c>
      <c r="M79" s="1" t="s">
        <v>400</v>
      </c>
      <c r="N79" s="1" t="s">
        <v>152</v>
      </c>
      <c r="O79" s="1" t="s">
        <v>387</v>
      </c>
      <c r="P79" s="1" t="s">
        <v>82</v>
      </c>
      <c r="Q79" s="1" t="s">
        <v>83</v>
      </c>
      <c r="R79" s="1">
        <v>1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>
        <f t="shared" si="4"/>
        <v>1</v>
      </c>
      <c r="BL79" s="5">
        <v>1163</v>
      </c>
      <c r="BM79" s="5">
        <v>3600</v>
      </c>
      <c r="BN79" s="5">
        <f t="shared" si="5"/>
        <v>1163</v>
      </c>
    </row>
    <row r="80" spans="1:66" ht="84.95" customHeight="1">
      <c r="A80" s="1"/>
      <c r="B80" s="1"/>
      <c r="C80" s="1" t="s">
        <v>401</v>
      </c>
      <c r="D80" s="1" t="s">
        <v>128</v>
      </c>
      <c r="E80" s="1" t="s">
        <v>129</v>
      </c>
      <c r="F80" s="1" t="s">
        <v>152</v>
      </c>
      <c r="G80" s="1" t="s">
        <v>396</v>
      </c>
      <c r="H80" s="1" t="s">
        <v>402</v>
      </c>
      <c r="I80" s="1">
        <v>2</v>
      </c>
      <c r="J80" s="1" t="s">
        <v>725</v>
      </c>
      <c r="K80" s="1" t="s">
        <v>192</v>
      </c>
      <c r="L80" s="1" t="s">
        <v>134</v>
      </c>
      <c r="M80" s="1" t="s">
        <v>135</v>
      </c>
      <c r="N80" s="1" t="s">
        <v>152</v>
      </c>
      <c r="O80" s="1" t="s">
        <v>387</v>
      </c>
      <c r="P80" s="1" t="s">
        <v>82</v>
      </c>
      <c r="Q80" s="1" t="s">
        <v>83</v>
      </c>
      <c r="R80" s="1">
        <v>3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>
        <f t="shared" si="4"/>
        <v>3</v>
      </c>
      <c r="BL80" s="5">
        <v>416</v>
      </c>
      <c r="BM80" s="5">
        <v>1300</v>
      </c>
      <c r="BN80" s="5">
        <f t="shared" si="5"/>
        <v>1248</v>
      </c>
    </row>
    <row r="81" spans="1:66" ht="84.95" customHeight="1">
      <c r="A81" s="1"/>
      <c r="B81" s="1"/>
      <c r="C81" s="1" t="s">
        <v>403</v>
      </c>
      <c r="D81" s="1" t="s">
        <v>128</v>
      </c>
      <c r="E81" s="1" t="s">
        <v>129</v>
      </c>
      <c r="F81" s="1" t="s">
        <v>152</v>
      </c>
      <c r="G81" s="1" t="s">
        <v>396</v>
      </c>
      <c r="H81" s="1" t="s">
        <v>404</v>
      </c>
      <c r="I81" s="1">
        <v>2</v>
      </c>
      <c r="J81" s="1" t="s">
        <v>725</v>
      </c>
      <c r="K81" s="1" t="s">
        <v>195</v>
      </c>
      <c r="L81" s="1" t="s">
        <v>134</v>
      </c>
      <c r="M81" s="1" t="s">
        <v>135</v>
      </c>
      <c r="N81" s="1" t="s">
        <v>152</v>
      </c>
      <c r="O81" s="1" t="s">
        <v>387</v>
      </c>
      <c r="P81" s="1" t="s">
        <v>82</v>
      </c>
      <c r="Q81" s="1" t="s">
        <v>83</v>
      </c>
      <c r="R81" s="1">
        <v>2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>
        <f t="shared" si="4"/>
        <v>2</v>
      </c>
      <c r="BL81" s="5">
        <v>416</v>
      </c>
      <c r="BM81" s="5">
        <v>1300</v>
      </c>
      <c r="BN81" s="5">
        <f t="shared" si="5"/>
        <v>832</v>
      </c>
    </row>
    <row r="82" spans="1:66" ht="84.95" customHeight="1">
      <c r="A82" s="1"/>
      <c r="B82" s="1"/>
      <c r="C82" s="1" t="s">
        <v>406</v>
      </c>
      <c r="D82" s="1" t="s">
        <v>128</v>
      </c>
      <c r="E82" s="1" t="s">
        <v>129</v>
      </c>
      <c r="F82" s="1" t="s">
        <v>139</v>
      </c>
      <c r="G82" s="1" t="s">
        <v>405</v>
      </c>
      <c r="H82" s="1" t="s">
        <v>407</v>
      </c>
      <c r="I82" s="1" t="s">
        <v>723</v>
      </c>
      <c r="J82" s="1" t="s">
        <v>408</v>
      </c>
      <c r="K82" s="1" t="s">
        <v>409</v>
      </c>
      <c r="L82" s="1"/>
      <c r="M82" s="1"/>
      <c r="N82" s="1" t="s">
        <v>139</v>
      </c>
      <c r="O82" s="1" t="s">
        <v>405</v>
      </c>
      <c r="P82" s="1" t="s">
        <v>85</v>
      </c>
      <c r="Q82" s="1" t="s">
        <v>86</v>
      </c>
      <c r="R82" s="1"/>
      <c r="S82" s="1"/>
      <c r="T82" s="1"/>
      <c r="U82" s="1"/>
      <c r="V82" s="1"/>
      <c r="W82" s="1"/>
      <c r="X82" s="1"/>
      <c r="Y82" s="1"/>
      <c r="Z82" s="1"/>
      <c r="AA82" s="1"/>
      <c r="AB82" s="1">
        <v>1</v>
      </c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>
        <f t="shared" si="4"/>
        <v>1</v>
      </c>
      <c r="BL82" s="5">
        <v>572</v>
      </c>
      <c r="BM82" s="5">
        <v>1450</v>
      </c>
      <c r="BN82" s="5">
        <f t="shared" si="5"/>
        <v>572</v>
      </c>
    </row>
    <row r="83" spans="1:66" ht="84.95" customHeight="1">
      <c r="A83" s="1"/>
      <c r="B83" s="1"/>
      <c r="C83" s="1" t="s">
        <v>410</v>
      </c>
      <c r="D83" s="1" t="s">
        <v>128</v>
      </c>
      <c r="E83" s="1" t="s">
        <v>129</v>
      </c>
      <c r="F83" s="1" t="s">
        <v>139</v>
      </c>
      <c r="G83" s="1" t="s">
        <v>405</v>
      </c>
      <c r="H83" s="1" t="s">
        <v>411</v>
      </c>
      <c r="I83" s="1">
        <v>2</v>
      </c>
      <c r="J83" s="1" t="s">
        <v>725</v>
      </c>
      <c r="K83" s="1" t="s">
        <v>412</v>
      </c>
      <c r="L83" s="1" t="s">
        <v>134</v>
      </c>
      <c r="M83" s="1" t="s">
        <v>413</v>
      </c>
      <c r="N83" s="1" t="s">
        <v>139</v>
      </c>
      <c r="O83" s="1" t="s">
        <v>405</v>
      </c>
      <c r="P83" s="1" t="s">
        <v>85</v>
      </c>
      <c r="Q83" s="1" t="s">
        <v>86</v>
      </c>
      <c r="R83" s="1"/>
      <c r="S83" s="1"/>
      <c r="T83" s="1"/>
      <c r="U83" s="1"/>
      <c r="V83" s="1"/>
      <c r="W83" s="1"/>
      <c r="X83" s="1">
        <v>1</v>
      </c>
      <c r="Y83" s="1"/>
      <c r="Z83" s="1"/>
      <c r="AA83" s="1"/>
      <c r="AB83" s="1">
        <v>1</v>
      </c>
      <c r="AC83" s="1"/>
      <c r="AD83" s="1">
        <v>1</v>
      </c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>
        <f t="shared" si="4"/>
        <v>3</v>
      </c>
      <c r="BL83" s="5">
        <v>611</v>
      </c>
      <c r="BM83" s="5">
        <v>1600</v>
      </c>
      <c r="BN83" s="5">
        <f t="shared" si="5"/>
        <v>1833</v>
      </c>
    </row>
    <row r="84" spans="1:66" ht="84.95" customHeight="1">
      <c r="A84" s="1"/>
      <c r="B84" s="1"/>
      <c r="C84" s="1" t="s">
        <v>414</v>
      </c>
      <c r="D84" s="1" t="s">
        <v>128</v>
      </c>
      <c r="E84" s="1" t="s">
        <v>129</v>
      </c>
      <c r="F84" s="1" t="s">
        <v>139</v>
      </c>
      <c r="G84" s="1" t="s">
        <v>405</v>
      </c>
      <c r="H84" s="1" t="s">
        <v>415</v>
      </c>
      <c r="I84" s="1">
        <v>2</v>
      </c>
      <c r="J84" s="1" t="s">
        <v>725</v>
      </c>
      <c r="K84" s="1" t="s">
        <v>416</v>
      </c>
      <c r="L84" s="1" t="s">
        <v>134</v>
      </c>
      <c r="M84" s="1" t="s">
        <v>417</v>
      </c>
      <c r="N84" s="1" t="s">
        <v>139</v>
      </c>
      <c r="O84" s="1" t="s">
        <v>405</v>
      </c>
      <c r="P84" s="1" t="s">
        <v>85</v>
      </c>
      <c r="Q84" s="1" t="s">
        <v>86</v>
      </c>
      <c r="R84" s="1"/>
      <c r="S84" s="1"/>
      <c r="T84" s="1"/>
      <c r="U84" s="1"/>
      <c r="V84" s="1"/>
      <c r="W84" s="1"/>
      <c r="X84" s="1">
        <v>1</v>
      </c>
      <c r="Y84" s="1"/>
      <c r="Z84" s="1">
        <v>1</v>
      </c>
      <c r="AA84" s="1"/>
      <c r="AB84" s="1">
        <v>1</v>
      </c>
      <c r="AC84" s="1"/>
      <c r="AD84" s="1">
        <v>1</v>
      </c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>
        <f t="shared" si="4"/>
        <v>4</v>
      </c>
      <c r="BL84" s="5">
        <v>611</v>
      </c>
      <c r="BM84" s="5">
        <v>1590</v>
      </c>
      <c r="BN84" s="5">
        <f t="shared" si="5"/>
        <v>2444</v>
      </c>
    </row>
    <row r="85" spans="1:66" ht="84.95" customHeight="1">
      <c r="A85" s="1"/>
      <c r="B85" s="1"/>
      <c r="C85" s="1" t="s">
        <v>418</v>
      </c>
      <c r="D85" s="1" t="s">
        <v>128</v>
      </c>
      <c r="E85" s="1" t="s">
        <v>129</v>
      </c>
      <c r="F85" s="1" t="s">
        <v>139</v>
      </c>
      <c r="G85" s="1" t="s">
        <v>405</v>
      </c>
      <c r="H85" s="1" t="s">
        <v>419</v>
      </c>
      <c r="I85" s="1">
        <v>2</v>
      </c>
      <c r="J85" s="1" t="s">
        <v>725</v>
      </c>
      <c r="K85" s="1" t="s">
        <v>420</v>
      </c>
      <c r="L85" s="1" t="s">
        <v>134</v>
      </c>
      <c r="M85" s="1" t="s">
        <v>421</v>
      </c>
      <c r="N85" s="1" t="s">
        <v>139</v>
      </c>
      <c r="O85" s="1" t="s">
        <v>405</v>
      </c>
      <c r="P85" s="1" t="s">
        <v>85</v>
      </c>
      <c r="Q85" s="1" t="s">
        <v>86</v>
      </c>
      <c r="R85" s="1"/>
      <c r="S85" s="1"/>
      <c r="T85" s="1"/>
      <c r="U85" s="1"/>
      <c r="V85" s="1">
        <v>1</v>
      </c>
      <c r="W85" s="1"/>
      <c r="X85" s="1">
        <v>1</v>
      </c>
      <c r="Y85" s="1"/>
      <c r="Z85" s="1">
        <v>1</v>
      </c>
      <c r="AA85" s="1"/>
      <c r="AB85" s="1">
        <v>1</v>
      </c>
      <c r="AC85" s="1"/>
      <c r="AD85" s="1">
        <v>1</v>
      </c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>
        <f t="shared" si="4"/>
        <v>5</v>
      </c>
      <c r="BL85" s="5">
        <v>453</v>
      </c>
      <c r="BM85" s="5">
        <v>1150</v>
      </c>
      <c r="BN85" s="5">
        <f t="shared" si="5"/>
        <v>2265</v>
      </c>
    </row>
    <row r="86" spans="1:66" ht="84.95" customHeight="1">
      <c r="A86" s="1"/>
      <c r="B86" s="1"/>
      <c r="C86" s="1" t="s">
        <v>422</v>
      </c>
      <c r="D86" s="1" t="s">
        <v>128</v>
      </c>
      <c r="E86" s="1" t="s">
        <v>129</v>
      </c>
      <c r="F86" s="1" t="s">
        <v>139</v>
      </c>
      <c r="G86" s="1" t="s">
        <v>405</v>
      </c>
      <c r="H86" s="1" t="s">
        <v>423</v>
      </c>
      <c r="I86" s="1">
        <v>2</v>
      </c>
      <c r="J86" s="1" t="s">
        <v>725</v>
      </c>
      <c r="K86" s="1" t="s">
        <v>133</v>
      </c>
      <c r="L86" s="1" t="s">
        <v>134</v>
      </c>
      <c r="M86" s="1" t="s">
        <v>424</v>
      </c>
      <c r="N86" s="1" t="s">
        <v>139</v>
      </c>
      <c r="O86" s="1" t="s">
        <v>405</v>
      </c>
      <c r="P86" s="1" t="s">
        <v>85</v>
      </c>
      <c r="Q86" s="1" t="s">
        <v>86</v>
      </c>
      <c r="R86" s="1"/>
      <c r="S86" s="1"/>
      <c r="T86" s="1"/>
      <c r="U86" s="1"/>
      <c r="V86" s="1"/>
      <c r="W86" s="1"/>
      <c r="X86" s="1"/>
      <c r="Y86" s="1"/>
      <c r="Z86" s="1">
        <v>1</v>
      </c>
      <c r="AA86" s="1"/>
      <c r="AB86" s="1">
        <v>1</v>
      </c>
      <c r="AC86" s="1"/>
      <c r="AD86" s="1">
        <v>1</v>
      </c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>
        <f t="shared" si="4"/>
        <v>3</v>
      </c>
      <c r="BL86" s="5">
        <v>748</v>
      </c>
      <c r="BM86" s="5">
        <v>1950</v>
      </c>
      <c r="BN86" s="5">
        <f t="shared" si="5"/>
        <v>2244</v>
      </c>
    </row>
    <row r="87" spans="1:66" ht="84.95" customHeight="1">
      <c r="A87" s="1"/>
      <c r="B87" s="1"/>
      <c r="C87" s="1" t="s">
        <v>425</v>
      </c>
      <c r="D87" s="1" t="s">
        <v>128</v>
      </c>
      <c r="E87" s="1" t="s">
        <v>129</v>
      </c>
      <c r="F87" s="1" t="s">
        <v>139</v>
      </c>
      <c r="G87" s="1" t="s">
        <v>405</v>
      </c>
      <c r="H87" s="1" t="s">
        <v>426</v>
      </c>
      <c r="I87" s="1">
        <v>1</v>
      </c>
      <c r="J87" s="1" t="s">
        <v>142</v>
      </c>
      <c r="K87" s="1" t="s">
        <v>310</v>
      </c>
      <c r="L87" s="1"/>
      <c r="M87" s="1"/>
      <c r="N87" s="1" t="s">
        <v>139</v>
      </c>
      <c r="O87" s="1" t="s">
        <v>405</v>
      </c>
      <c r="P87" s="1" t="s">
        <v>85</v>
      </c>
      <c r="Q87" s="1" t="s">
        <v>86</v>
      </c>
      <c r="R87" s="1"/>
      <c r="S87" s="1"/>
      <c r="T87" s="1"/>
      <c r="U87" s="1"/>
      <c r="V87" s="1">
        <v>1</v>
      </c>
      <c r="W87" s="1"/>
      <c r="X87" s="1"/>
      <c r="Y87" s="1">
        <v>1</v>
      </c>
      <c r="Z87" s="1"/>
      <c r="AA87" s="1">
        <v>1</v>
      </c>
      <c r="AB87" s="1"/>
      <c r="AC87" s="1"/>
      <c r="AD87" s="1">
        <v>1</v>
      </c>
      <c r="AE87" s="1"/>
      <c r="AF87" s="1">
        <v>1</v>
      </c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>
        <f t="shared" si="4"/>
        <v>5</v>
      </c>
      <c r="BL87" s="5">
        <v>513</v>
      </c>
      <c r="BM87" s="5">
        <v>1300</v>
      </c>
      <c r="BN87" s="5">
        <f t="shared" si="5"/>
        <v>2565</v>
      </c>
    </row>
    <row r="88" spans="1:66" ht="84.95" customHeight="1">
      <c r="A88" s="1"/>
      <c r="B88" s="1"/>
      <c r="C88" s="1" t="s">
        <v>427</v>
      </c>
      <c r="D88" s="1" t="s">
        <v>128</v>
      </c>
      <c r="E88" s="1" t="s">
        <v>129</v>
      </c>
      <c r="F88" s="1" t="s">
        <v>139</v>
      </c>
      <c r="G88" s="1" t="s">
        <v>405</v>
      </c>
      <c r="H88" s="1" t="s">
        <v>428</v>
      </c>
      <c r="I88" s="1">
        <v>1</v>
      </c>
      <c r="J88" s="1" t="s">
        <v>142</v>
      </c>
      <c r="K88" s="1" t="s">
        <v>429</v>
      </c>
      <c r="L88" s="1"/>
      <c r="M88" s="1"/>
      <c r="N88" s="1" t="s">
        <v>139</v>
      </c>
      <c r="O88" s="1" t="s">
        <v>405</v>
      </c>
      <c r="P88" s="1" t="s">
        <v>85</v>
      </c>
      <c r="Q88" s="1" t="s">
        <v>86</v>
      </c>
      <c r="R88" s="1"/>
      <c r="S88" s="1"/>
      <c r="T88" s="1"/>
      <c r="U88" s="1"/>
      <c r="V88" s="1"/>
      <c r="W88" s="1"/>
      <c r="X88" s="1">
        <v>1</v>
      </c>
      <c r="Y88" s="1">
        <v>1</v>
      </c>
      <c r="Z88" s="1">
        <v>1</v>
      </c>
      <c r="AA88" s="1">
        <v>1</v>
      </c>
      <c r="AB88" s="1">
        <v>1</v>
      </c>
      <c r="AC88" s="1"/>
      <c r="AD88" s="1">
        <v>1</v>
      </c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>
        <f t="shared" si="4"/>
        <v>6</v>
      </c>
      <c r="BL88" s="5">
        <v>907</v>
      </c>
      <c r="BM88" s="5">
        <v>2300</v>
      </c>
      <c r="BN88" s="5">
        <f t="shared" si="5"/>
        <v>5442</v>
      </c>
    </row>
    <row r="89" spans="1:66" ht="84.95" customHeight="1">
      <c r="A89" s="1"/>
      <c r="B89" s="1"/>
      <c r="C89" s="1" t="s">
        <v>430</v>
      </c>
      <c r="D89" s="1" t="s">
        <v>128</v>
      </c>
      <c r="E89" s="1" t="s">
        <v>129</v>
      </c>
      <c r="F89" s="1" t="s">
        <v>130</v>
      </c>
      <c r="G89" s="1" t="s">
        <v>375</v>
      </c>
      <c r="H89" s="1" t="s">
        <v>431</v>
      </c>
      <c r="I89" s="1">
        <v>0</v>
      </c>
      <c r="J89" s="1" t="s">
        <v>168</v>
      </c>
      <c r="K89" s="1" t="s">
        <v>432</v>
      </c>
      <c r="L89" s="1" t="s">
        <v>134</v>
      </c>
      <c r="M89" s="1" t="s">
        <v>433</v>
      </c>
      <c r="N89" s="1" t="s">
        <v>375</v>
      </c>
      <c r="O89" s="1" t="s">
        <v>375</v>
      </c>
      <c r="P89" s="1" t="s">
        <v>1</v>
      </c>
      <c r="Q89" s="1" t="s">
        <v>2</v>
      </c>
      <c r="R89" s="1"/>
      <c r="S89" s="1"/>
      <c r="T89" s="1"/>
      <c r="U89" s="1"/>
      <c r="V89" s="1"/>
      <c r="W89" s="1"/>
      <c r="X89" s="1">
        <v>1</v>
      </c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>
        <f t="shared" si="4"/>
        <v>1</v>
      </c>
      <c r="BL89" s="5">
        <v>125</v>
      </c>
      <c r="BM89" s="5">
        <v>350</v>
      </c>
      <c r="BN89" s="5">
        <f t="shared" si="5"/>
        <v>125</v>
      </c>
    </row>
    <row r="90" spans="1:66" ht="84.95" customHeight="1">
      <c r="A90" s="1"/>
      <c r="B90" s="1"/>
      <c r="C90" s="1" t="s">
        <v>434</v>
      </c>
      <c r="D90" s="1" t="s">
        <v>128</v>
      </c>
      <c r="E90" s="1" t="s">
        <v>129</v>
      </c>
      <c r="F90" s="1" t="s">
        <v>130</v>
      </c>
      <c r="G90" s="1" t="s">
        <v>375</v>
      </c>
      <c r="H90" s="1" t="s">
        <v>435</v>
      </c>
      <c r="I90" s="1">
        <v>2</v>
      </c>
      <c r="J90" s="1" t="s">
        <v>142</v>
      </c>
      <c r="K90" s="1" t="s">
        <v>155</v>
      </c>
      <c r="L90" s="1" t="s">
        <v>363</v>
      </c>
      <c r="M90" s="1" t="s">
        <v>436</v>
      </c>
      <c r="N90" s="1" t="s">
        <v>375</v>
      </c>
      <c r="O90" s="1" t="s">
        <v>375</v>
      </c>
      <c r="P90" s="1" t="s">
        <v>45</v>
      </c>
      <c r="Q90" s="1" t="s">
        <v>46</v>
      </c>
      <c r="R90" s="1"/>
      <c r="S90" s="1"/>
      <c r="T90" s="1"/>
      <c r="U90" s="1">
        <v>1</v>
      </c>
      <c r="V90" s="1">
        <v>1</v>
      </c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>
        <f t="shared" si="4"/>
        <v>2</v>
      </c>
      <c r="BL90" s="5">
        <v>221</v>
      </c>
      <c r="BM90" s="5">
        <v>690</v>
      </c>
      <c r="BN90" s="5">
        <f t="shared" si="5"/>
        <v>442</v>
      </c>
    </row>
    <row r="91" spans="1:66" ht="84.95" customHeight="1">
      <c r="A91" s="1"/>
      <c r="B91" s="1"/>
      <c r="C91" s="1" t="s">
        <v>437</v>
      </c>
      <c r="D91" s="1" t="s">
        <v>128</v>
      </c>
      <c r="E91" s="1" t="s">
        <v>438</v>
      </c>
      <c r="F91" s="1" t="s">
        <v>130</v>
      </c>
      <c r="G91" s="1" t="s">
        <v>161</v>
      </c>
      <c r="H91" s="1" t="s">
        <v>439</v>
      </c>
      <c r="I91" s="1" t="s">
        <v>723</v>
      </c>
      <c r="J91" s="1" t="s">
        <v>142</v>
      </c>
      <c r="K91" s="1" t="s">
        <v>440</v>
      </c>
      <c r="L91" s="1" t="s">
        <v>170</v>
      </c>
      <c r="M91" s="1" t="s">
        <v>433</v>
      </c>
      <c r="N91" s="1" t="s">
        <v>164</v>
      </c>
      <c r="O91" s="1" t="s">
        <v>164</v>
      </c>
      <c r="P91" s="1" t="s">
        <v>45</v>
      </c>
      <c r="Q91" s="1" t="s">
        <v>46</v>
      </c>
      <c r="R91" s="1"/>
      <c r="S91" s="1"/>
      <c r="T91" s="1"/>
      <c r="U91" s="1"/>
      <c r="V91" s="1"/>
      <c r="W91" s="1"/>
      <c r="X91" s="1">
        <v>1</v>
      </c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>
        <f t="shared" si="4"/>
        <v>1</v>
      </c>
      <c r="BL91" s="5">
        <v>176</v>
      </c>
      <c r="BM91" s="5">
        <v>550</v>
      </c>
      <c r="BN91" s="5">
        <f t="shared" si="5"/>
        <v>176</v>
      </c>
    </row>
    <row r="92" spans="1:66" ht="84.95" customHeight="1">
      <c r="A92" s="1"/>
      <c r="B92" s="1"/>
      <c r="C92" s="1" t="s">
        <v>441</v>
      </c>
      <c r="D92" s="1" t="s">
        <v>128</v>
      </c>
      <c r="E92" s="1" t="s">
        <v>438</v>
      </c>
      <c r="F92" s="1" t="s">
        <v>130</v>
      </c>
      <c r="G92" s="1" t="s">
        <v>161</v>
      </c>
      <c r="H92" s="1" t="s">
        <v>442</v>
      </c>
      <c r="I92" s="1">
        <v>0</v>
      </c>
      <c r="J92" s="1" t="s">
        <v>142</v>
      </c>
      <c r="K92" s="1" t="s">
        <v>176</v>
      </c>
      <c r="L92" s="1" t="s">
        <v>363</v>
      </c>
      <c r="M92" s="1" t="s">
        <v>379</v>
      </c>
      <c r="N92" s="1" t="s">
        <v>164</v>
      </c>
      <c r="O92" s="1" t="s">
        <v>164</v>
      </c>
      <c r="P92" s="1" t="s">
        <v>45</v>
      </c>
      <c r="Q92" s="1" t="s">
        <v>46</v>
      </c>
      <c r="R92" s="1"/>
      <c r="S92" s="1"/>
      <c r="T92" s="1"/>
      <c r="U92" s="1"/>
      <c r="V92" s="1"/>
      <c r="W92" s="1">
        <v>2</v>
      </c>
      <c r="X92" s="1">
        <v>1</v>
      </c>
      <c r="Y92" s="1">
        <v>1</v>
      </c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>
        <f t="shared" si="4"/>
        <v>4</v>
      </c>
      <c r="BL92" s="5">
        <v>157</v>
      </c>
      <c r="BM92" s="5">
        <v>520</v>
      </c>
      <c r="BN92" s="5">
        <f t="shared" si="5"/>
        <v>628</v>
      </c>
    </row>
    <row r="93" spans="1:66" ht="84.95" customHeight="1">
      <c r="A93" s="1"/>
      <c r="B93" s="1"/>
      <c r="C93" s="1" t="s">
        <v>443</v>
      </c>
      <c r="D93" s="1" t="s">
        <v>128</v>
      </c>
      <c r="E93" s="1" t="s">
        <v>438</v>
      </c>
      <c r="F93" s="1" t="s">
        <v>130</v>
      </c>
      <c r="G93" s="1" t="s">
        <v>161</v>
      </c>
      <c r="H93" s="1" t="s">
        <v>444</v>
      </c>
      <c r="I93" s="1">
        <v>0</v>
      </c>
      <c r="J93" s="1" t="s">
        <v>142</v>
      </c>
      <c r="K93" s="1" t="s">
        <v>219</v>
      </c>
      <c r="L93" s="1" t="s">
        <v>170</v>
      </c>
      <c r="M93" s="1" t="s">
        <v>379</v>
      </c>
      <c r="N93" s="1" t="s">
        <v>164</v>
      </c>
      <c r="O93" s="1" t="s">
        <v>164</v>
      </c>
      <c r="P93" s="1" t="s">
        <v>45</v>
      </c>
      <c r="Q93" s="1" t="s">
        <v>46</v>
      </c>
      <c r="R93" s="1"/>
      <c r="S93" s="1"/>
      <c r="T93" s="1"/>
      <c r="U93" s="1">
        <v>1</v>
      </c>
      <c r="V93" s="1"/>
      <c r="W93" s="1"/>
      <c r="X93" s="1">
        <v>1</v>
      </c>
      <c r="Y93" s="1">
        <v>1</v>
      </c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>
        <f t="shared" si="4"/>
        <v>3</v>
      </c>
      <c r="BL93" s="5">
        <v>157</v>
      </c>
      <c r="BM93" s="5">
        <v>520</v>
      </c>
      <c r="BN93" s="5">
        <f t="shared" si="5"/>
        <v>471</v>
      </c>
    </row>
    <row r="94" spans="1:66" ht="84.95" customHeight="1">
      <c r="A94" s="1"/>
      <c r="B94" s="1"/>
      <c r="C94" s="1" t="s">
        <v>445</v>
      </c>
      <c r="D94" s="1" t="s">
        <v>128</v>
      </c>
      <c r="E94" s="1" t="s">
        <v>438</v>
      </c>
      <c r="F94" s="1" t="s">
        <v>130</v>
      </c>
      <c r="G94" s="1" t="s">
        <v>161</v>
      </c>
      <c r="H94" s="1" t="s">
        <v>446</v>
      </c>
      <c r="I94" s="1">
        <v>0</v>
      </c>
      <c r="J94" s="1" t="s">
        <v>142</v>
      </c>
      <c r="K94" s="1" t="s">
        <v>219</v>
      </c>
      <c r="L94" s="1" t="s">
        <v>363</v>
      </c>
      <c r="M94" s="1" t="s">
        <v>379</v>
      </c>
      <c r="N94" s="1" t="s">
        <v>164</v>
      </c>
      <c r="O94" s="1" t="s">
        <v>164</v>
      </c>
      <c r="P94" s="1" t="s">
        <v>45</v>
      </c>
      <c r="Q94" s="1" t="s">
        <v>46</v>
      </c>
      <c r="R94" s="1"/>
      <c r="S94" s="1"/>
      <c r="T94" s="1"/>
      <c r="U94" s="1"/>
      <c r="V94" s="1"/>
      <c r="W94" s="1"/>
      <c r="X94" s="1">
        <v>1</v>
      </c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>
        <f t="shared" si="4"/>
        <v>1</v>
      </c>
      <c r="BL94" s="5">
        <v>157</v>
      </c>
      <c r="BM94" s="5">
        <v>520</v>
      </c>
      <c r="BN94" s="5">
        <f t="shared" si="5"/>
        <v>157</v>
      </c>
    </row>
    <row r="95" spans="1:66" ht="84.95" customHeight="1">
      <c r="A95" s="1"/>
      <c r="B95" s="1"/>
      <c r="C95" s="1" t="s">
        <v>447</v>
      </c>
      <c r="D95" s="1" t="s">
        <v>128</v>
      </c>
      <c r="E95" s="1" t="s">
        <v>438</v>
      </c>
      <c r="F95" s="1" t="s">
        <v>130</v>
      </c>
      <c r="G95" s="1" t="s">
        <v>373</v>
      </c>
      <c r="H95" s="1" t="s">
        <v>448</v>
      </c>
      <c r="I95" s="1">
        <v>0</v>
      </c>
      <c r="J95" s="1" t="s">
        <v>142</v>
      </c>
      <c r="K95" s="1" t="s">
        <v>219</v>
      </c>
      <c r="L95" s="1" t="s">
        <v>134</v>
      </c>
      <c r="M95" s="1" t="s">
        <v>163</v>
      </c>
      <c r="N95" s="1" t="s">
        <v>164</v>
      </c>
      <c r="O95" s="1" t="s">
        <v>164</v>
      </c>
      <c r="P95" s="1" t="s">
        <v>45</v>
      </c>
      <c r="Q95" s="1" t="s">
        <v>46</v>
      </c>
      <c r="R95" s="1"/>
      <c r="S95" s="1"/>
      <c r="T95" s="1"/>
      <c r="U95" s="1"/>
      <c r="V95" s="1"/>
      <c r="W95" s="1"/>
      <c r="X95" s="1"/>
      <c r="Y95" s="1">
        <v>1</v>
      </c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>
        <f t="shared" si="4"/>
        <v>1</v>
      </c>
      <c r="BL95" s="5">
        <v>195</v>
      </c>
      <c r="BM95" s="5">
        <v>610</v>
      </c>
      <c r="BN95" s="5">
        <f t="shared" si="5"/>
        <v>195</v>
      </c>
    </row>
    <row r="96" spans="1:66" ht="84.95" customHeight="1">
      <c r="A96" s="1"/>
      <c r="B96" s="1"/>
      <c r="C96" s="1" t="s">
        <v>449</v>
      </c>
      <c r="D96" s="1" t="s">
        <v>128</v>
      </c>
      <c r="E96" s="1" t="s">
        <v>438</v>
      </c>
      <c r="F96" s="1" t="s">
        <v>130</v>
      </c>
      <c r="G96" s="1" t="s">
        <v>373</v>
      </c>
      <c r="H96" s="1" t="s">
        <v>450</v>
      </c>
      <c r="I96" s="1">
        <v>0</v>
      </c>
      <c r="J96" s="1" t="s">
        <v>142</v>
      </c>
      <c r="K96" s="1" t="s">
        <v>176</v>
      </c>
      <c r="L96" s="1" t="s">
        <v>134</v>
      </c>
      <c r="M96" s="1" t="s">
        <v>163</v>
      </c>
      <c r="N96" s="1" t="s">
        <v>164</v>
      </c>
      <c r="O96" s="1" t="s">
        <v>164</v>
      </c>
      <c r="P96" s="1" t="s">
        <v>45</v>
      </c>
      <c r="Q96" s="1" t="s">
        <v>46</v>
      </c>
      <c r="R96" s="1"/>
      <c r="S96" s="1"/>
      <c r="T96" s="1"/>
      <c r="U96" s="1">
        <v>1</v>
      </c>
      <c r="V96" s="1"/>
      <c r="W96" s="1">
        <v>1</v>
      </c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>
        <f t="shared" si="4"/>
        <v>2</v>
      </c>
      <c r="BL96" s="5">
        <v>195</v>
      </c>
      <c r="BM96" s="5">
        <v>610</v>
      </c>
      <c r="BN96" s="5">
        <f t="shared" si="5"/>
        <v>390</v>
      </c>
    </row>
    <row r="97" spans="1:66" ht="84.95" customHeight="1">
      <c r="A97" s="1"/>
      <c r="B97" s="1"/>
      <c r="C97" s="1" t="s">
        <v>451</v>
      </c>
      <c r="D97" s="1" t="s">
        <v>128</v>
      </c>
      <c r="E97" s="1" t="s">
        <v>438</v>
      </c>
      <c r="F97" s="1" t="s">
        <v>130</v>
      </c>
      <c r="G97" s="1" t="s">
        <v>161</v>
      </c>
      <c r="H97" s="1" t="s">
        <v>452</v>
      </c>
      <c r="I97" s="1">
        <v>0</v>
      </c>
      <c r="J97" s="1" t="s">
        <v>142</v>
      </c>
      <c r="K97" s="1" t="s">
        <v>453</v>
      </c>
      <c r="L97" s="1" t="s">
        <v>134</v>
      </c>
      <c r="M97" s="1" t="s">
        <v>163</v>
      </c>
      <c r="N97" s="1" t="s">
        <v>164</v>
      </c>
      <c r="O97" s="1" t="s">
        <v>164</v>
      </c>
      <c r="P97" s="1" t="s">
        <v>45</v>
      </c>
      <c r="Q97" s="1" t="s">
        <v>46</v>
      </c>
      <c r="R97" s="1"/>
      <c r="S97" s="1"/>
      <c r="T97" s="1"/>
      <c r="U97" s="1"/>
      <c r="V97" s="1"/>
      <c r="W97" s="1">
        <v>1</v>
      </c>
      <c r="X97" s="1"/>
      <c r="Y97" s="1">
        <v>1</v>
      </c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>
        <f t="shared" si="4"/>
        <v>2</v>
      </c>
      <c r="BL97" s="5">
        <v>150</v>
      </c>
      <c r="BM97" s="5">
        <v>490</v>
      </c>
      <c r="BN97" s="5">
        <f t="shared" si="5"/>
        <v>300</v>
      </c>
    </row>
    <row r="98" spans="1:66" ht="84.95" customHeight="1">
      <c r="A98" s="1"/>
      <c r="B98" s="1"/>
      <c r="C98" s="1" t="s">
        <v>454</v>
      </c>
      <c r="D98" s="1" t="s">
        <v>128</v>
      </c>
      <c r="E98" s="1" t="s">
        <v>438</v>
      </c>
      <c r="F98" s="1" t="s">
        <v>152</v>
      </c>
      <c r="G98" s="1" t="s">
        <v>174</v>
      </c>
      <c r="H98" s="1" t="s">
        <v>455</v>
      </c>
      <c r="I98" s="1">
        <v>0</v>
      </c>
      <c r="J98" s="1" t="s">
        <v>142</v>
      </c>
      <c r="K98" s="1" t="s">
        <v>209</v>
      </c>
      <c r="L98" s="1" t="s">
        <v>134</v>
      </c>
      <c r="M98" s="1" t="s">
        <v>433</v>
      </c>
      <c r="N98" s="1" t="s">
        <v>152</v>
      </c>
      <c r="O98" s="1" t="s">
        <v>166</v>
      </c>
      <c r="P98" s="1" t="s">
        <v>45</v>
      </c>
      <c r="Q98" s="1" t="s">
        <v>46</v>
      </c>
      <c r="R98" s="1"/>
      <c r="S98" s="1"/>
      <c r="T98" s="1"/>
      <c r="U98" s="1"/>
      <c r="V98" s="1">
        <v>1</v>
      </c>
      <c r="W98" s="1">
        <v>1</v>
      </c>
      <c r="X98" s="1">
        <v>1</v>
      </c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>
        <f t="shared" si="4"/>
        <v>3</v>
      </c>
      <c r="BL98" s="5">
        <v>176</v>
      </c>
      <c r="BM98" s="5">
        <v>490</v>
      </c>
      <c r="BN98" s="5">
        <f t="shared" si="5"/>
        <v>528</v>
      </c>
    </row>
    <row r="99" spans="1:66" ht="84.95" customHeight="1">
      <c r="A99" s="1"/>
      <c r="B99" s="1"/>
      <c r="C99" s="1" t="s">
        <v>456</v>
      </c>
      <c r="D99" s="1" t="s">
        <v>128</v>
      </c>
      <c r="E99" s="1" t="s">
        <v>438</v>
      </c>
      <c r="F99" s="1" t="s">
        <v>152</v>
      </c>
      <c r="G99" s="1" t="s">
        <v>174</v>
      </c>
      <c r="H99" s="1" t="s">
        <v>457</v>
      </c>
      <c r="I99" s="1">
        <v>2</v>
      </c>
      <c r="J99" s="1" t="s">
        <v>142</v>
      </c>
      <c r="K99" s="1" t="s">
        <v>176</v>
      </c>
      <c r="L99" s="1" t="s">
        <v>134</v>
      </c>
      <c r="M99" s="1" t="s">
        <v>458</v>
      </c>
      <c r="N99" s="1" t="s">
        <v>152</v>
      </c>
      <c r="O99" s="1" t="s">
        <v>166</v>
      </c>
      <c r="P99" s="1" t="s">
        <v>45</v>
      </c>
      <c r="Q99" s="1" t="s">
        <v>46</v>
      </c>
      <c r="R99" s="1"/>
      <c r="S99" s="1"/>
      <c r="T99" s="1"/>
      <c r="U99" s="1"/>
      <c r="V99" s="1">
        <v>1</v>
      </c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>
        <f t="shared" si="4"/>
        <v>1</v>
      </c>
      <c r="BL99" s="5">
        <v>121</v>
      </c>
      <c r="BM99" s="5">
        <v>380</v>
      </c>
      <c r="BN99" s="5">
        <f t="shared" si="5"/>
        <v>121</v>
      </c>
    </row>
    <row r="100" spans="1:66" ht="84.95" customHeight="1">
      <c r="A100" s="1"/>
      <c r="B100" s="1"/>
      <c r="C100" s="1" t="s">
        <v>459</v>
      </c>
      <c r="D100" s="1" t="s">
        <v>128</v>
      </c>
      <c r="E100" s="1" t="s">
        <v>438</v>
      </c>
      <c r="F100" s="1" t="s">
        <v>152</v>
      </c>
      <c r="G100" s="1" t="s">
        <v>174</v>
      </c>
      <c r="H100" s="1" t="s">
        <v>460</v>
      </c>
      <c r="I100" s="1">
        <v>0</v>
      </c>
      <c r="J100" s="1" t="s">
        <v>725</v>
      </c>
      <c r="K100" s="1" t="s">
        <v>310</v>
      </c>
      <c r="L100" s="1" t="s">
        <v>134</v>
      </c>
      <c r="M100" s="1" t="s">
        <v>461</v>
      </c>
      <c r="N100" s="1" t="s">
        <v>152</v>
      </c>
      <c r="O100" s="1" t="s">
        <v>166</v>
      </c>
      <c r="P100" s="1" t="s">
        <v>45</v>
      </c>
      <c r="Q100" s="1" t="s">
        <v>46</v>
      </c>
      <c r="R100" s="1"/>
      <c r="S100" s="1"/>
      <c r="T100" s="1"/>
      <c r="U100" s="1"/>
      <c r="V100" s="1">
        <v>1</v>
      </c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>
        <f t="shared" ref="BK100:BK131" si="6">SUM(R100:BJ100)</f>
        <v>1</v>
      </c>
      <c r="BL100" s="5">
        <v>172</v>
      </c>
      <c r="BM100" s="5">
        <v>590</v>
      </c>
      <c r="BN100" s="5">
        <f t="shared" si="5"/>
        <v>172</v>
      </c>
    </row>
    <row r="101" spans="1:66" ht="84.95" customHeight="1">
      <c r="A101" s="1"/>
      <c r="B101" s="1"/>
      <c r="C101" s="1" t="s">
        <v>462</v>
      </c>
      <c r="D101" s="1" t="s">
        <v>128</v>
      </c>
      <c r="E101" s="1" t="s">
        <v>438</v>
      </c>
      <c r="F101" s="1" t="s">
        <v>152</v>
      </c>
      <c r="G101" s="1" t="s">
        <v>174</v>
      </c>
      <c r="H101" s="1" t="s">
        <v>463</v>
      </c>
      <c r="I101" s="1">
        <v>0</v>
      </c>
      <c r="J101" s="1" t="s">
        <v>725</v>
      </c>
      <c r="K101" s="1" t="s">
        <v>464</v>
      </c>
      <c r="L101" s="1" t="s">
        <v>134</v>
      </c>
      <c r="M101" s="1" t="s">
        <v>461</v>
      </c>
      <c r="N101" s="1" t="s">
        <v>152</v>
      </c>
      <c r="O101" s="1" t="s">
        <v>166</v>
      </c>
      <c r="P101" s="1" t="s">
        <v>45</v>
      </c>
      <c r="Q101" s="1" t="s">
        <v>46</v>
      </c>
      <c r="R101" s="1"/>
      <c r="S101" s="1"/>
      <c r="T101" s="1"/>
      <c r="U101" s="1"/>
      <c r="V101" s="1"/>
      <c r="W101" s="1"/>
      <c r="X101" s="1"/>
      <c r="Y101" s="1"/>
      <c r="Z101" s="1">
        <v>1</v>
      </c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>
        <f t="shared" si="6"/>
        <v>1</v>
      </c>
      <c r="BL101" s="5">
        <v>144</v>
      </c>
      <c r="BM101" s="5">
        <v>490</v>
      </c>
      <c r="BN101" s="5">
        <f t="shared" si="5"/>
        <v>144</v>
      </c>
    </row>
    <row r="102" spans="1:66" ht="84.95" customHeight="1">
      <c r="A102" s="1"/>
      <c r="B102" s="1"/>
      <c r="C102" s="1" t="s">
        <v>465</v>
      </c>
      <c r="D102" s="1" t="s">
        <v>128</v>
      </c>
      <c r="E102" s="1" t="s">
        <v>438</v>
      </c>
      <c r="F102" s="1" t="s">
        <v>152</v>
      </c>
      <c r="G102" s="1" t="s">
        <v>174</v>
      </c>
      <c r="H102" s="1" t="s">
        <v>466</v>
      </c>
      <c r="I102" s="1">
        <v>1</v>
      </c>
      <c r="J102" s="1" t="s">
        <v>142</v>
      </c>
      <c r="K102" s="1" t="s">
        <v>467</v>
      </c>
      <c r="L102" s="1"/>
      <c r="M102" s="1"/>
      <c r="N102" s="1" t="s">
        <v>152</v>
      </c>
      <c r="O102" s="1" t="s">
        <v>166</v>
      </c>
      <c r="P102" s="1" t="s">
        <v>45</v>
      </c>
      <c r="Q102" s="1" t="s">
        <v>46</v>
      </c>
      <c r="R102" s="1"/>
      <c r="S102" s="1"/>
      <c r="T102" s="1"/>
      <c r="U102" s="1"/>
      <c r="V102" s="1">
        <v>2</v>
      </c>
      <c r="W102" s="1">
        <v>2</v>
      </c>
      <c r="X102" s="1">
        <v>1</v>
      </c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>
        <f t="shared" si="6"/>
        <v>5</v>
      </c>
      <c r="BL102" s="5">
        <v>140</v>
      </c>
      <c r="BM102" s="5">
        <v>390</v>
      </c>
      <c r="BN102" s="5">
        <f t="shared" si="5"/>
        <v>700</v>
      </c>
    </row>
    <row r="103" spans="1:66" ht="84.95" customHeight="1">
      <c r="A103" s="1"/>
      <c r="B103" s="1"/>
      <c r="C103" s="1" t="s">
        <v>468</v>
      </c>
      <c r="D103" s="1" t="s">
        <v>128</v>
      </c>
      <c r="E103" s="1" t="s">
        <v>438</v>
      </c>
      <c r="F103" s="1" t="s">
        <v>152</v>
      </c>
      <c r="G103" s="1" t="s">
        <v>174</v>
      </c>
      <c r="H103" s="1" t="s">
        <v>469</v>
      </c>
      <c r="I103" s="1">
        <v>1</v>
      </c>
      <c r="J103" s="1" t="s">
        <v>142</v>
      </c>
      <c r="K103" s="1" t="s">
        <v>470</v>
      </c>
      <c r="L103" s="1"/>
      <c r="M103" s="1"/>
      <c r="N103" s="1" t="s">
        <v>152</v>
      </c>
      <c r="O103" s="1" t="s">
        <v>166</v>
      </c>
      <c r="P103" s="1" t="s">
        <v>45</v>
      </c>
      <c r="Q103" s="1" t="s">
        <v>46</v>
      </c>
      <c r="R103" s="1"/>
      <c r="S103" s="1"/>
      <c r="T103" s="1"/>
      <c r="U103" s="1">
        <v>1</v>
      </c>
      <c r="V103" s="1">
        <v>2</v>
      </c>
      <c r="W103" s="1">
        <v>2</v>
      </c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>
        <f t="shared" si="6"/>
        <v>5</v>
      </c>
      <c r="BL103" s="5">
        <v>140</v>
      </c>
      <c r="BM103" s="5">
        <v>390</v>
      </c>
      <c r="BN103" s="5">
        <f t="shared" ref="BN103:BN134" si="7" xml:space="preserve"> BK103 * SUBSTITUTE(BL103,".",",")</f>
        <v>700</v>
      </c>
    </row>
    <row r="104" spans="1:66" ht="84.95" customHeight="1">
      <c r="A104" s="1"/>
      <c r="B104" s="1"/>
      <c r="C104" s="1" t="s">
        <v>471</v>
      </c>
      <c r="D104" s="1" t="s">
        <v>128</v>
      </c>
      <c r="E104" s="1" t="s">
        <v>438</v>
      </c>
      <c r="F104" s="1" t="s">
        <v>130</v>
      </c>
      <c r="G104" s="1" t="s">
        <v>200</v>
      </c>
      <c r="H104" s="1" t="s">
        <v>472</v>
      </c>
      <c r="I104" s="1" t="s">
        <v>723</v>
      </c>
      <c r="J104" s="1" t="s">
        <v>168</v>
      </c>
      <c r="K104" s="1" t="s">
        <v>473</v>
      </c>
      <c r="L104" s="1" t="s">
        <v>134</v>
      </c>
      <c r="M104" s="1" t="s">
        <v>474</v>
      </c>
      <c r="N104" s="1" t="s">
        <v>203</v>
      </c>
      <c r="O104" s="1" t="s">
        <v>203</v>
      </c>
      <c r="P104" s="1" t="s">
        <v>45</v>
      </c>
      <c r="Q104" s="1" t="s">
        <v>46</v>
      </c>
      <c r="R104" s="1"/>
      <c r="S104" s="1"/>
      <c r="T104" s="1"/>
      <c r="U104" s="1">
        <v>1</v>
      </c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>
        <f t="shared" si="6"/>
        <v>1</v>
      </c>
      <c r="BL104" s="5">
        <v>1680</v>
      </c>
      <c r="BM104" s="5">
        <v>5250</v>
      </c>
      <c r="BN104" s="5">
        <f t="shared" si="7"/>
        <v>1680</v>
      </c>
    </row>
    <row r="105" spans="1:66" ht="84.95" customHeight="1">
      <c r="A105" s="1"/>
      <c r="B105" s="1"/>
      <c r="C105" s="1" t="s">
        <v>475</v>
      </c>
      <c r="D105" s="1" t="s">
        <v>128</v>
      </c>
      <c r="E105" s="1" t="s">
        <v>438</v>
      </c>
      <c r="F105" s="1" t="s">
        <v>130</v>
      </c>
      <c r="G105" s="1" t="s">
        <v>288</v>
      </c>
      <c r="H105" s="1" t="s">
        <v>476</v>
      </c>
      <c r="I105" s="1">
        <v>3</v>
      </c>
      <c r="J105" s="1" t="s">
        <v>142</v>
      </c>
      <c r="K105" s="1" t="s">
        <v>477</v>
      </c>
      <c r="L105" s="1"/>
      <c r="M105" s="1"/>
      <c r="N105" s="1" t="s">
        <v>203</v>
      </c>
      <c r="O105" s="1" t="s">
        <v>203</v>
      </c>
      <c r="P105" s="1" t="s">
        <v>45</v>
      </c>
      <c r="Q105" s="1" t="s">
        <v>46</v>
      </c>
      <c r="R105" s="1"/>
      <c r="S105" s="1"/>
      <c r="T105" s="1"/>
      <c r="U105" s="1"/>
      <c r="V105" s="1"/>
      <c r="W105" s="1">
        <v>1</v>
      </c>
      <c r="X105" s="1"/>
      <c r="Y105" s="1"/>
      <c r="Z105" s="1">
        <v>1</v>
      </c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>
        <f t="shared" si="6"/>
        <v>2</v>
      </c>
      <c r="BL105" s="5">
        <v>1361</v>
      </c>
      <c r="BM105" s="5">
        <v>4500</v>
      </c>
      <c r="BN105" s="5">
        <f t="shared" si="7"/>
        <v>2722</v>
      </c>
    </row>
    <row r="106" spans="1:66" ht="84.95" customHeight="1">
      <c r="A106" s="1"/>
      <c r="B106" s="1"/>
      <c r="C106" s="1" t="s">
        <v>478</v>
      </c>
      <c r="D106" s="1" t="s">
        <v>128</v>
      </c>
      <c r="E106" s="1" t="s">
        <v>438</v>
      </c>
      <c r="F106" s="1" t="s">
        <v>130</v>
      </c>
      <c r="G106" s="1" t="s">
        <v>200</v>
      </c>
      <c r="H106" s="1" t="s">
        <v>479</v>
      </c>
      <c r="I106" s="1">
        <v>2</v>
      </c>
      <c r="J106" s="1" t="s">
        <v>142</v>
      </c>
      <c r="K106" s="1" t="s">
        <v>176</v>
      </c>
      <c r="L106" s="1" t="s">
        <v>134</v>
      </c>
      <c r="M106" s="1" t="s">
        <v>480</v>
      </c>
      <c r="N106" s="1" t="s">
        <v>203</v>
      </c>
      <c r="O106" s="1" t="s">
        <v>203</v>
      </c>
      <c r="P106" s="1" t="s">
        <v>45</v>
      </c>
      <c r="Q106" s="1" t="s">
        <v>46</v>
      </c>
      <c r="R106" s="1"/>
      <c r="S106" s="1"/>
      <c r="T106" s="1"/>
      <c r="U106" s="1"/>
      <c r="V106" s="1"/>
      <c r="W106" s="1"/>
      <c r="X106" s="1">
        <v>1</v>
      </c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>
        <f t="shared" si="6"/>
        <v>1</v>
      </c>
      <c r="BL106" s="5">
        <v>1441</v>
      </c>
      <c r="BM106" s="5">
        <v>4500</v>
      </c>
      <c r="BN106" s="5">
        <f t="shared" si="7"/>
        <v>1441</v>
      </c>
    </row>
    <row r="107" spans="1:66" ht="84.95" customHeight="1">
      <c r="A107" s="1"/>
      <c r="B107" s="1"/>
      <c r="C107" s="1" t="s">
        <v>481</v>
      </c>
      <c r="D107" s="1" t="s">
        <v>128</v>
      </c>
      <c r="E107" s="1" t="s">
        <v>438</v>
      </c>
      <c r="F107" s="1" t="s">
        <v>130</v>
      </c>
      <c r="G107" s="1" t="s">
        <v>200</v>
      </c>
      <c r="H107" s="1" t="s">
        <v>482</v>
      </c>
      <c r="I107" s="1">
        <v>2</v>
      </c>
      <c r="J107" s="1" t="s">
        <v>725</v>
      </c>
      <c r="K107" s="1" t="s">
        <v>483</v>
      </c>
      <c r="L107" s="1" t="s">
        <v>134</v>
      </c>
      <c r="M107" s="1" t="s">
        <v>400</v>
      </c>
      <c r="N107" s="1" t="s">
        <v>203</v>
      </c>
      <c r="O107" s="1" t="s">
        <v>203</v>
      </c>
      <c r="P107" s="1" t="s">
        <v>45</v>
      </c>
      <c r="Q107" s="1" t="s">
        <v>46</v>
      </c>
      <c r="R107" s="1"/>
      <c r="S107" s="1"/>
      <c r="T107" s="1"/>
      <c r="U107" s="1"/>
      <c r="V107" s="1"/>
      <c r="W107" s="1">
        <v>1</v>
      </c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>
        <f t="shared" si="6"/>
        <v>1</v>
      </c>
      <c r="BL107" s="5">
        <v>2641</v>
      </c>
      <c r="BM107" s="5">
        <v>8300</v>
      </c>
      <c r="BN107" s="5">
        <f t="shared" si="7"/>
        <v>2641</v>
      </c>
    </row>
    <row r="108" spans="1:66" ht="84.95" customHeight="1">
      <c r="A108" s="1"/>
      <c r="B108" s="1"/>
      <c r="C108" s="1" t="s">
        <v>484</v>
      </c>
      <c r="D108" s="1" t="s">
        <v>128</v>
      </c>
      <c r="E108" s="1" t="s">
        <v>438</v>
      </c>
      <c r="F108" s="1" t="s">
        <v>485</v>
      </c>
      <c r="G108" s="1" t="s">
        <v>486</v>
      </c>
      <c r="H108" s="1" t="s">
        <v>487</v>
      </c>
      <c r="I108" s="1">
        <v>0</v>
      </c>
      <c r="J108" s="1" t="s">
        <v>725</v>
      </c>
      <c r="K108" s="1" t="s">
        <v>488</v>
      </c>
      <c r="L108" s="1" t="s">
        <v>134</v>
      </c>
      <c r="M108" s="1" t="s">
        <v>135</v>
      </c>
      <c r="N108" s="1" t="s">
        <v>485</v>
      </c>
      <c r="O108" s="1" t="s">
        <v>489</v>
      </c>
      <c r="P108" s="1" t="s">
        <v>82</v>
      </c>
      <c r="Q108" s="1" t="s">
        <v>83</v>
      </c>
      <c r="R108" s="1">
        <v>2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>
        <f t="shared" si="6"/>
        <v>2</v>
      </c>
      <c r="BL108" s="5">
        <v>544</v>
      </c>
      <c r="BM108" s="5">
        <v>1700</v>
      </c>
      <c r="BN108" s="5">
        <f t="shared" si="7"/>
        <v>1088</v>
      </c>
    </row>
    <row r="109" spans="1:66" ht="84.95" customHeight="1">
      <c r="A109" s="1"/>
      <c r="B109" s="1"/>
      <c r="C109" s="1" t="s">
        <v>490</v>
      </c>
      <c r="D109" s="1" t="s">
        <v>128</v>
      </c>
      <c r="E109" s="1" t="s">
        <v>438</v>
      </c>
      <c r="F109" s="1" t="s">
        <v>130</v>
      </c>
      <c r="G109" s="1" t="s">
        <v>491</v>
      </c>
      <c r="H109" s="1" t="s">
        <v>492</v>
      </c>
      <c r="I109" s="1">
        <v>2</v>
      </c>
      <c r="J109" s="1" t="s">
        <v>142</v>
      </c>
      <c r="K109" s="1" t="s">
        <v>219</v>
      </c>
      <c r="L109" s="1" t="s">
        <v>170</v>
      </c>
      <c r="M109" s="1" t="s">
        <v>493</v>
      </c>
      <c r="N109" s="1" t="s">
        <v>494</v>
      </c>
      <c r="O109" s="1" t="s">
        <v>495</v>
      </c>
      <c r="P109" s="1" t="s">
        <v>45</v>
      </c>
      <c r="Q109" s="1" t="s">
        <v>46</v>
      </c>
      <c r="R109" s="1"/>
      <c r="S109" s="1"/>
      <c r="T109" s="1"/>
      <c r="U109" s="1">
        <v>1</v>
      </c>
      <c r="V109" s="1">
        <v>1</v>
      </c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>
        <f t="shared" si="6"/>
        <v>2</v>
      </c>
      <c r="BL109" s="5">
        <v>137</v>
      </c>
      <c r="BM109" s="5">
        <v>430</v>
      </c>
      <c r="BN109" s="5">
        <f t="shared" si="7"/>
        <v>274</v>
      </c>
    </row>
    <row r="110" spans="1:66" ht="84.95" customHeight="1">
      <c r="A110" s="1"/>
      <c r="B110" s="1"/>
      <c r="C110" s="1" t="s">
        <v>496</v>
      </c>
      <c r="D110" s="1" t="s">
        <v>128</v>
      </c>
      <c r="E110" s="1" t="s">
        <v>438</v>
      </c>
      <c r="F110" s="1" t="s">
        <v>130</v>
      </c>
      <c r="G110" s="1" t="s">
        <v>491</v>
      </c>
      <c r="H110" s="1" t="s">
        <v>497</v>
      </c>
      <c r="I110" s="1">
        <v>0</v>
      </c>
      <c r="J110" s="1" t="s">
        <v>142</v>
      </c>
      <c r="K110" s="1" t="s">
        <v>155</v>
      </c>
      <c r="L110" s="1" t="s">
        <v>170</v>
      </c>
      <c r="M110" s="1" t="s">
        <v>498</v>
      </c>
      <c r="N110" s="1" t="s">
        <v>494</v>
      </c>
      <c r="O110" s="1" t="s">
        <v>495</v>
      </c>
      <c r="P110" s="1" t="s">
        <v>45</v>
      </c>
      <c r="Q110" s="1" t="s">
        <v>46</v>
      </c>
      <c r="R110" s="1"/>
      <c r="S110" s="1"/>
      <c r="T110" s="1"/>
      <c r="U110" s="1"/>
      <c r="V110" s="1">
        <v>1</v>
      </c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>
        <f t="shared" si="6"/>
        <v>1</v>
      </c>
      <c r="BL110" s="5">
        <v>154</v>
      </c>
      <c r="BM110" s="5">
        <v>480</v>
      </c>
      <c r="BN110" s="5">
        <f t="shared" si="7"/>
        <v>154</v>
      </c>
    </row>
    <row r="111" spans="1:66" ht="84.95" customHeight="1">
      <c r="A111" s="1"/>
      <c r="B111" s="1"/>
      <c r="C111" s="1" t="s">
        <v>499</v>
      </c>
      <c r="D111" s="1" t="s">
        <v>128</v>
      </c>
      <c r="E111" s="1" t="s">
        <v>438</v>
      </c>
      <c r="F111" s="1" t="s">
        <v>152</v>
      </c>
      <c r="G111" s="1" t="s">
        <v>228</v>
      </c>
      <c r="H111" s="1" t="s">
        <v>500</v>
      </c>
      <c r="I111" s="1">
        <v>0</v>
      </c>
      <c r="J111" s="1" t="s">
        <v>725</v>
      </c>
      <c r="K111" s="1" t="s">
        <v>501</v>
      </c>
      <c r="L111" s="1" t="s">
        <v>134</v>
      </c>
      <c r="M111" s="1" t="s">
        <v>502</v>
      </c>
      <c r="N111" s="1" t="s">
        <v>152</v>
      </c>
      <c r="O111" s="1" t="s">
        <v>232</v>
      </c>
      <c r="P111" s="1" t="s">
        <v>45</v>
      </c>
      <c r="Q111" s="1" t="s">
        <v>46</v>
      </c>
      <c r="R111" s="1"/>
      <c r="S111" s="1"/>
      <c r="T111" s="1"/>
      <c r="U111" s="1"/>
      <c r="V111" s="1">
        <v>1</v>
      </c>
      <c r="W111" s="1">
        <v>1</v>
      </c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>
        <f t="shared" si="6"/>
        <v>2</v>
      </c>
      <c r="BL111" s="5">
        <v>150</v>
      </c>
      <c r="BM111" s="5">
        <v>520</v>
      </c>
      <c r="BN111" s="5">
        <f t="shared" si="7"/>
        <v>300</v>
      </c>
    </row>
    <row r="112" spans="1:66" ht="84.95" customHeight="1">
      <c r="A112" s="1"/>
      <c r="B112" s="1"/>
      <c r="C112" s="1" t="s">
        <v>503</v>
      </c>
      <c r="D112" s="1" t="s">
        <v>128</v>
      </c>
      <c r="E112" s="1" t="s">
        <v>438</v>
      </c>
      <c r="F112" s="1" t="s">
        <v>152</v>
      </c>
      <c r="G112" s="1" t="s">
        <v>228</v>
      </c>
      <c r="H112" s="1" t="s">
        <v>504</v>
      </c>
      <c r="I112" s="1">
        <v>0</v>
      </c>
      <c r="J112" s="1" t="s">
        <v>725</v>
      </c>
      <c r="K112" s="1" t="s">
        <v>505</v>
      </c>
      <c r="L112" s="1" t="s">
        <v>134</v>
      </c>
      <c r="M112" s="1" t="s">
        <v>502</v>
      </c>
      <c r="N112" s="1" t="s">
        <v>152</v>
      </c>
      <c r="O112" s="1" t="s">
        <v>232</v>
      </c>
      <c r="P112" s="1" t="s">
        <v>45</v>
      </c>
      <c r="Q112" s="1" t="s">
        <v>46</v>
      </c>
      <c r="R112" s="1"/>
      <c r="S112" s="1"/>
      <c r="T112" s="1"/>
      <c r="U112" s="1"/>
      <c r="V112" s="1">
        <v>1</v>
      </c>
      <c r="W112" s="1">
        <v>1</v>
      </c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>
        <f t="shared" si="6"/>
        <v>2</v>
      </c>
      <c r="BL112" s="5">
        <v>150</v>
      </c>
      <c r="BM112" s="5">
        <v>520</v>
      </c>
      <c r="BN112" s="5">
        <f t="shared" si="7"/>
        <v>300</v>
      </c>
    </row>
    <row r="113" spans="1:66" ht="84.95" customHeight="1">
      <c r="A113" s="1"/>
      <c r="B113" s="1"/>
      <c r="C113" s="1" t="s">
        <v>506</v>
      </c>
      <c r="D113" s="1" t="s">
        <v>128</v>
      </c>
      <c r="E113" s="1" t="s">
        <v>438</v>
      </c>
      <c r="F113" s="1" t="s">
        <v>152</v>
      </c>
      <c r="G113" s="1" t="s">
        <v>234</v>
      </c>
      <c r="H113" s="1" t="s">
        <v>507</v>
      </c>
      <c r="I113" s="1">
        <v>2</v>
      </c>
      <c r="J113" s="1" t="s">
        <v>725</v>
      </c>
      <c r="K113" s="1" t="s">
        <v>508</v>
      </c>
      <c r="L113" s="1" t="s">
        <v>134</v>
      </c>
      <c r="M113" s="1" t="s">
        <v>135</v>
      </c>
      <c r="N113" s="1" t="s">
        <v>152</v>
      </c>
      <c r="O113" s="1" t="s">
        <v>232</v>
      </c>
      <c r="P113" s="1" t="s">
        <v>82</v>
      </c>
      <c r="Q113" s="1" t="s">
        <v>83</v>
      </c>
      <c r="R113" s="1">
        <v>2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>
        <f t="shared" si="6"/>
        <v>2</v>
      </c>
      <c r="BL113" s="5">
        <v>134</v>
      </c>
      <c r="BM113" s="5">
        <v>470</v>
      </c>
      <c r="BN113" s="5">
        <f t="shared" si="7"/>
        <v>268</v>
      </c>
    </row>
    <row r="114" spans="1:66" ht="84.95" customHeight="1">
      <c r="A114" s="1"/>
      <c r="B114" s="1"/>
      <c r="C114" s="1" t="s">
        <v>509</v>
      </c>
      <c r="D114" s="1" t="s">
        <v>128</v>
      </c>
      <c r="E114" s="1" t="s">
        <v>438</v>
      </c>
      <c r="F114" s="1" t="s">
        <v>152</v>
      </c>
      <c r="G114" s="1" t="s">
        <v>234</v>
      </c>
      <c r="H114" s="1" t="s">
        <v>510</v>
      </c>
      <c r="I114" s="1">
        <v>0</v>
      </c>
      <c r="J114" s="1" t="s">
        <v>725</v>
      </c>
      <c r="K114" s="1" t="s">
        <v>511</v>
      </c>
      <c r="L114" s="1" t="s">
        <v>134</v>
      </c>
      <c r="M114" s="1" t="s">
        <v>135</v>
      </c>
      <c r="N114" s="1" t="s">
        <v>152</v>
      </c>
      <c r="O114" s="1" t="s">
        <v>232</v>
      </c>
      <c r="P114" s="1" t="s">
        <v>82</v>
      </c>
      <c r="Q114" s="1" t="s">
        <v>83</v>
      </c>
      <c r="R114" s="1">
        <v>2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>
        <f t="shared" si="6"/>
        <v>2</v>
      </c>
      <c r="BL114" s="5">
        <v>134</v>
      </c>
      <c r="BM114" s="5">
        <v>470</v>
      </c>
      <c r="BN114" s="5">
        <f t="shared" si="7"/>
        <v>268</v>
      </c>
    </row>
    <row r="115" spans="1:66" ht="84.95" customHeight="1">
      <c r="A115" s="1"/>
      <c r="B115" s="1"/>
      <c r="C115" s="1" t="s">
        <v>512</v>
      </c>
      <c r="D115" s="1" t="s">
        <v>128</v>
      </c>
      <c r="E115" s="1" t="s">
        <v>438</v>
      </c>
      <c r="F115" s="1" t="s">
        <v>152</v>
      </c>
      <c r="G115" s="1" t="s">
        <v>228</v>
      </c>
      <c r="H115" s="1" t="s">
        <v>513</v>
      </c>
      <c r="I115" s="1">
        <v>0</v>
      </c>
      <c r="J115" s="1" t="s">
        <v>725</v>
      </c>
      <c r="K115" s="1" t="s">
        <v>514</v>
      </c>
      <c r="L115" s="1" t="s">
        <v>134</v>
      </c>
      <c r="M115" s="1" t="s">
        <v>515</v>
      </c>
      <c r="N115" s="1" t="s">
        <v>152</v>
      </c>
      <c r="O115" s="1" t="s">
        <v>232</v>
      </c>
      <c r="P115" s="1" t="s">
        <v>45</v>
      </c>
      <c r="Q115" s="1" t="s">
        <v>46</v>
      </c>
      <c r="R115" s="1"/>
      <c r="S115" s="1"/>
      <c r="T115" s="1"/>
      <c r="U115" s="1"/>
      <c r="V115" s="1">
        <v>2</v>
      </c>
      <c r="W115" s="1">
        <v>2</v>
      </c>
      <c r="X115" s="1">
        <v>1</v>
      </c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>
        <f t="shared" si="6"/>
        <v>5</v>
      </c>
      <c r="BL115" s="5">
        <v>182</v>
      </c>
      <c r="BM115" s="5">
        <v>620</v>
      </c>
      <c r="BN115" s="5">
        <f t="shared" si="7"/>
        <v>910</v>
      </c>
    </row>
    <row r="116" spans="1:66" ht="84.95" customHeight="1">
      <c r="A116" s="1"/>
      <c r="B116" s="1"/>
      <c r="C116" s="1" t="s">
        <v>516</v>
      </c>
      <c r="D116" s="1" t="s">
        <v>128</v>
      </c>
      <c r="E116" s="1" t="s">
        <v>438</v>
      </c>
      <c r="F116" s="1" t="s">
        <v>152</v>
      </c>
      <c r="G116" s="1" t="s">
        <v>234</v>
      </c>
      <c r="H116" s="1" t="s">
        <v>517</v>
      </c>
      <c r="I116" s="1">
        <v>2</v>
      </c>
      <c r="J116" s="1" t="s">
        <v>725</v>
      </c>
      <c r="K116" s="1" t="s">
        <v>518</v>
      </c>
      <c r="L116" s="1" t="s">
        <v>134</v>
      </c>
      <c r="M116" s="1" t="s">
        <v>135</v>
      </c>
      <c r="N116" s="1" t="s">
        <v>152</v>
      </c>
      <c r="O116" s="1" t="s">
        <v>232</v>
      </c>
      <c r="P116" s="1" t="s">
        <v>82</v>
      </c>
      <c r="Q116" s="1" t="s">
        <v>83</v>
      </c>
      <c r="R116" s="1">
        <v>3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>
        <f t="shared" si="6"/>
        <v>3</v>
      </c>
      <c r="BL116" s="5">
        <v>128</v>
      </c>
      <c r="BM116" s="5">
        <v>450</v>
      </c>
      <c r="BN116" s="5">
        <f t="shared" si="7"/>
        <v>384</v>
      </c>
    </row>
    <row r="117" spans="1:66" ht="84.95" customHeight="1">
      <c r="A117" s="1"/>
      <c r="B117" s="1"/>
      <c r="C117" s="1" t="s">
        <v>519</v>
      </c>
      <c r="D117" s="1" t="s">
        <v>128</v>
      </c>
      <c r="E117" s="1" t="s">
        <v>438</v>
      </c>
      <c r="F117" s="1" t="s">
        <v>152</v>
      </c>
      <c r="G117" s="1" t="s">
        <v>228</v>
      </c>
      <c r="H117" s="1" t="s">
        <v>520</v>
      </c>
      <c r="I117" s="1">
        <v>1</v>
      </c>
      <c r="J117" s="1" t="s">
        <v>142</v>
      </c>
      <c r="K117" s="1" t="s">
        <v>236</v>
      </c>
      <c r="L117" s="1"/>
      <c r="M117" s="1"/>
      <c r="N117" s="1" t="s">
        <v>152</v>
      </c>
      <c r="O117" s="1" t="s">
        <v>232</v>
      </c>
      <c r="P117" s="1" t="s">
        <v>82</v>
      </c>
      <c r="Q117" s="1" t="s">
        <v>83</v>
      </c>
      <c r="R117" s="1">
        <v>1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>
        <f t="shared" si="6"/>
        <v>1</v>
      </c>
      <c r="BL117" s="5">
        <v>114</v>
      </c>
      <c r="BM117" s="5">
        <v>320</v>
      </c>
      <c r="BN117" s="5">
        <f t="shared" si="7"/>
        <v>114</v>
      </c>
    </row>
    <row r="118" spans="1:66" ht="84.95" customHeight="1">
      <c r="A118" s="1"/>
      <c r="B118" s="1"/>
      <c r="C118" s="1" t="s">
        <v>521</v>
      </c>
      <c r="D118" s="1" t="s">
        <v>128</v>
      </c>
      <c r="E118" s="1" t="s">
        <v>438</v>
      </c>
      <c r="F118" s="1" t="s">
        <v>139</v>
      </c>
      <c r="G118" s="1" t="s">
        <v>522</v>
      </c>
      <c r="H118" s="1" t="s">
        <v>523</v>
      </c>
      <c r="I118" s="1">
        <v>2</v>
      </c>
      <c r="J118" s="1" t="s">
        <v>168</v>
      </c>
      <c r="K118" s="1" t="s">
        <v>524</v>
      </c>
      <c r="L118" s="1" t="s">
        <v>525</v>
      </c>
      <c r="M118" s="1" t="s">
        <v>526</v>
      </c>
      <c r="N118" s="1" t="s">
        <v>139</v>
      </c>
      <c r="O118" s="1" t="s">
        <v>522</v>
      </c>
      <c r="P118" s="1" t="s">
        <v>85</v>
      </c>
      <c r="Q118" s="1" t="s">
        <v>86</v>
      </c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>
        <v>1</v>
      </c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>
        <f t="shared" si="6"/>
        <v>1</v>
      </c>
      <c r="BL118" s="5">
        <v>213</v>
      </c>
      <c r="BM118" s="5">
        <v>540</v>
      </c>
      <c r="BN118" s="5">
        <f t="shared" si="7"/>
        <v>213</v>
      </c>
    </row>
    <row r="119" spans="1:66" ht="84.95" customHeight="1">
      <c r="A119" s="1"/>
      <c r="B119" s="1"/>
      <c r="C119" s="1" t="s">
        <v>527</v>
      </c>
      <c r="D119" s="1" t="s">
        <v>128</v>
      </c>
      <c r="E119" s="1" t="s">
        <v>438</v>
      </c>
      <c r="F119" s="1" t="s">
        <v>130</v>
      </c>
      <c r="G119" s="1" t="s">
        <v>242</v>
      </c>
      <c r="H119" s="1" t="s">
        <v>528</v>
      </c>
      <c r="I119" s="1" t="s">
        <v>724</v>
      </c>
      <c r="J119" s="1" t="s">
        <v>529</v>
      </c>
      <c r="K119" s="1" t="s">
        <v>209</v>
      </c>
      <c r="L119" s="1" t="s">
        <v>134</v>
      </c>
      <c r="M119" s="1"/>
      <c r="N119" s="1" t="s">
        <v>245</v>
      </c>
      <c r="O119" s="1" t="s">
        <v>246</v>
      </c>
      <c r="P119" s="1" t="s">
        <v>45</v>
      </c>
      <c r="Q119" s="1" t="s">
        <v>46</v>
      </c>
      <c r="R119" s="1"/>
      <c r="S119" s="1"/>
      <c r="T119" s="1"/>
      <c r="U119" s="1"/>
      <c r="V119" s="1"/>
      <c r="W119" s="1"/>
      <c r="X119" s="1"/>
      <c r="Y119" s="1"/>
      <c r="Z119" s="1"/>
      <c r="AA119" s="1">
        <v>1</v>
      </c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>
        <f t="shared" si="6"/>
        <v>1</v>
      </c>
      <c r="BL119" s="5">
        <v>608</v>
      </c>
      <c r="BM119" s="5">
        <v>1900</v>
      </c>
      <c r="BN119" s="5">
        <f t="shared" si="7"/>
        <v>608</v>
      </c>
    </row>
    <row r="120" spans="1:66" ht="84.95" customHeight="1">
      <c r="A120" s="1"/>
      <c r="B120" s="1"/>
      <c r="C120" s="1" t="s">
        <v>530</v>
      </c>
      <c r="D120" s="1" t="s">
        <v>128</v>
      </c>
      <c r="E120" s="1" t="s">
        <v>438</v>
      </c>
      <c r="F120" s="1" t="s">
        <v>130</v>
      </c>
      <c r="G120" s="1" t="s">
        <v>242</v>
      </c>
      <c r="H120" s="1" t="s">
        <v>531</v>
      </c>
      <c r="I120" s="1">
        <v>2</v>
      </c>
      <c r="J120" s="1" t="s">
        <v>142</v>
      </c>
      <c r="K120" s="1" t="s">
        <v>209</v>
      </c>
      <c r="L120" s="1"/>
      <c r="M120" s="1"/>
      <c r="N120" s="1" t="s">
        <v>245</v>
      </c>
      <c r="O120" s="1" t="s">
        <v>246</v>
      </c>
      <c r="P120" s="1" t="s">
        <v>1</v>
      </c>
      <c r="Q120" s="1" t="s">
        <v>2</v>
      </c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>
        <v>1</v>
      </c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>
        <f t="shared" si="6"/>
        <v>1</v>
      </c>
      <c r="BL120" s="5">
        <v>945</v>
      </c>
      <c r="BM120" s="5">
        <v>3100</v>
      </c>
      <c r="BN120" s="5">
        <f t="shared" si="7"/>
        <v>945</v>
      </c>
    </row>
    <row r="121" spans="1:66" ht="84.95" customHeight="1">
      <c r="A121" s="1"/>
      <c r="B121" s="1"/>
      <c r="C121" s="1" t="s">
        <v>532</v>
      </c>
      <c r="D121" s="1" t="s">
        <v>128</v>
      </c>
      <c r="E121" s="1" t="s">
        <v>438</v>
      </c>
      <c r="F121" s="1" t="s">
        <v>130</v>
      </c>
      <c r="G121" s="1" t="s">
        <v>533</v>
      </c>
      <c r="H121" s="1" t="s">
        <v>534</v>
      </c>
      <c r="I121" s="1">
        <v>3</v>
      </c>
      <c r="J121" s="1" t="s">
        <v>142</v>
      </c>
      <c r="K121" s="1" t="s">
        <v>535</v>
      </c>
      <c r="L121" s="1" t="s">
        <v>134</v>
      </c>
      <c r="M121" s="1" t="s">
        <v>536</v>
      </c>
      <c r="N121" s="1" t="s">
        <v>245</v>
      </c>
      <c r="O121" s="1" t="s">
        <v>246</v>
      </c>
      <c r="P121" s="1" t="s">
        <v>45</v>
      </c>
      <c r="Q121" s="1" t="s">
        <v>46</v>
      </c>
      <c r="R121" s="1"/>
      <c r="S121" s="1"/>
      <c r="T121" s="1"/>
      <c r="U121" s="1"/>
      <c r="V121" s="1"/>
      <c r="W121" s="1"/>
      <c r="X121" s="1"/>
      <c r="Y121" s="1"/>
      <c r="Z121" s="1">
        <v>2</v>
      </c>
      <c r="AA121" s="1">
        <v>3</v>
      </c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>
        <f t="shared" si="6"/>
        <v>5</v>
      </c>
      <c r="BL121" s="5">
        <v>416</v>
      </c>
      <c r="BM121" s="5">
        <v>1500</v>
      </c>
      <c r="BN121" s="5">
        <f t="shared" si="7"/>
        <v>2080</v>
      </c>
    </row>
    <row r="122" spans="1:66" ht="84.95" customHeight="1">
      <c r="A122" s="1"/>
      <c r="B122" s="1"/>
      <c r="C122" s="1" t="s">
        <v>537</v>
      </c>
      <c r="D122" s="1" t="s">
        <v>128</v>
      </c>
      <c r="E122" s="1" t="s">
        <v>438</v>
      </c>
      <c r="F122" s="1" t="s">
        <v>130</v>
      </c>
      <c r="G122" s="1" t="s">
        <v>242</v>
      </c>
      <c r="H122" s="1" t="s">
        <v>538</v>
      </c>
      <c r="I122" s="1">
        <v>2</v>
      </c>
      <c r="J122" s="1" t="s">
        <v>142</v>
      </c>
      <c r="K122" s="1" t="s">
        <v>176</v>
      </c>
      <c r="L122" s="1" t="s">
        <v>134</v>
      </c>
      <c r="M122" s="1" t="s">
        <v>539</v>
      </c>
      <c r="N122" s="1" t="s">
        <v>245</v>
      </c>
      <c r="O122" s="1" t="s">
        <v>246</v>
      </c>
      <c r="P122" s="1" t="s">
        <v>1</v>
      </c>
      <c r="Q122" s="1" t="s">
        <v>2</v>
      </c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>
        <v>1</v>
      </c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>
        <f t="shared" si="6"/>
        <v>1</v>
      </c>
      <c r="BL122" s="5">
        <v>1057</v>
      </c>
      <c r="BM122" s="5">
        <v>3300</v>
      </c>
      <c r="BN122" s="5">
        <f t="shared" si="7"/>
        <v>1057</v>
      </c>
    </row>
    <row r="123" spans="1:66" ht="84.95" customHeight="1">
      <c r="A123" s="1"/>
      <c r="B123" s="1"/>
      <c r="C123" s="1" t="s">
        <v>540</v>
      </c>
      <c r="D123" s="1" t="s">
        <v>128</v>
      </c>
      <c r="E123" s="1" t="s">
        <v>438</v>
      </c>
      <c r="F123" s="1" t="s">
        <v>130</v>
      </c>
      <c r="G123" s="1" t="s">
        <v>242</v>
      </c>
      <c r="H123" s="1" t="s">
        <v>541</v>
      </c>
      <c r="I123" s="1">
        <v>2</v>
      </c>
      <c r="J123" s="1" t="s">
        <v>142</v>
      </c>
      <c r="K123" s="1" t="s">
        <v>155</v>
      </c>
      <c r="L123" s="1" t="s">
        <v>134</v>
      </c>
      <c r="M123" s="1" t="s">
        <v>542</v>
      </c>
      <c r="N123" s="1" t="s">
        <v>245</v>
      </c>
      <c r="O123" s="1" t="s">
        <v>246</v>
      </c>
      <c r="P123" s="1" t="s">
        <v>1</v>
      </c>
      <c r="Q123" s="1" t="s">
        <v>2</v>
      </c>
      <c r="R123" s="1"/>
      <c r="S123" s="1"/>
      <c r="T123" s="1"/>
      <c r="U123" s="1"/>
      <c r="V123" s="1"/>
      <c r="W123" s="1"/>
      <c r="X123" s="1"/>
      <c r="Y123" s="1"/>
      <c r="Z123" s="1">
        <v>1</v>
      </c>
      <c r="AA123" s="1"/>
      <c r="AB123" s="1">
        <v>1</v>
      </c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>
        <f t="shared" si="6"/>
        <v>2</v>
      </c>
      <c r="BL123" s="5">
        <v>945</v>
      </c>
      <c r="BM123" s="5">
        <v>2950</v>
      </c>
      <c r="BN123" s="5">
        <f t="shared" si="7"/>
        <v>1890</v>
      </c>
    </row>
    <row r="124" spans="1:66" ht="84.95" customHeight="1">
      <c r="A124" s="1"/>
      <c r="B124" s="1"/>
      <c r="C124" s="1" t="s">
        <v>543</v>
      </c>
      <c r="D124" s="1" t="s">
        <v>128</v>
      </c>
      <c r="E124" s="1" t="s">
        <v>438</v>
      </c>
      <c r="F124" s="1" t="s">
        <v>130</v>
      </c>
      <c r="G124" s="1" t="s">
        <v>248</v>
      </c>
      <c r="H124" s="1" t="s">
        <v>544</v>
      </c>
      <c r="I124" s="1" t="s">
        <v>723</v>
      </c>
      <c r="J124" s="1" t="s">
        <v>529</v>
      </c>
      <c r="K124" s="1" t="s">
        <v>545</v>
      </c>
      <c r="L124" s="1" t="s">
        <v>134</v>
      </c>
      <c r="M124" s="1"/>
      <c r="N124" s="1" t="s">
        <v>252</v>
      </c>
      <c r="O124" s="1" t="s">
        <v>252</v>
      </c>
      <c r="P124" s="1" t="s">
        <v>45</v>
      </c>
      <c r="Q124" s="1" t="s">
        <v>46</v>
      </c>
      <c r="R124" s="1"/>
      <c r="S124" s="1"/>
      <c r="T124" s="1"/>
      <c r="U124" s="1"/>
      <c r="V124" s="1"/>
      <c r="W124" s="1">
        <v>1</v>
      </c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>
        <f t="shared" si="6"/>
        <v>1</v>
      </c>
      <c r="BL124" s="5">
        <v>528</v>
      </c>
      <c r="BM124" s="5">
        <v>1650</v>
      </c>
      <c r="BN124" s="5">
        <f t="shared" si="7"/>
        <v>528</v>
      </c>
    </row>
    <row r="125" spans="1:66" ht="84.95" customHeight="1">
      <c r="A125" s="1"/>
      <c r="B125" s="1"/>
      <c r="C125" s="1" t="s">
        <v>546</v>
      </c>
      <c r="D125" s="1" t="s">
        <v>128</v>
      </c>
      <c r="E125" s="1" t="s">
        <v>438</v>
      </c>
      <c r="F125" s="1" t="s">
        <v>130</v>
      </c>
      <c r="G125" s="1" t="s">
        <v>200</v>
      </c>
      <c r="H125" s="1" t="s">
        <v>547</v>
      </c>
      <c r="I125" s="1" t="s">
        <v>723</v>
      </c>
      <c r="J125" s="1" t="s">
        <v>142</v>
      </c>
      <c r="K125" s="1" t="s">
        <v>548</v>
      </c>
      <c r="L125" s="1" t="s">
        <v>363</v>
      </c>
      <c r="M125" s="1" t="s">
        <v>549</v>
      </c>
      <c r="N125" s="1" t="s">
        <v>252</v>
      </c>
      <c r="O125" s="1" t="s">
        <v>252</v>
      </c>
      <c r="P125" s="1" t="s">
        <v>45</v>
      </c>
      <c r="Q125" s="1" t="s">
        <v>46</v>
      </c>
      <c r="R125" s="1"/>
      <c r="S125" s="1"/>
      <c r="T125" s="1"/>
      <c r="U125" s="1"/>
      <c r="V125" s="1"/>
      <c r="W125" s="1"/>
      <c r="X125" s="1"/>
      <c r="Y125" s="1"/>
      <c r="Z125" s="1">
        <v>1</v>
      </c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>
        <f t="shared" si="6"/>
        <v>1</v>
      </c>
      <c r="BL125" s="5">
        <v>801</v>
      </c>
      <c r="BM125" s="5">
        <v>2500</v>
      </c>
      <c r="BN125" s="5">
        <f t="shared" si="7"/>
        <v>801</v>
      </c>
    </row>
    <row r="126" spans="1:66" ht="84.95" customHeight="1">
      <c r="A126" s="1"/>
      <c r="B126" s="1"/>
      <c r="C126" s="1" t="s">
        <v>550</v>
      </c>
      <c r="D126" s="1" t="s">
        <v>128</v>
      </c>
      <c r="E126" s="1" t="s">
        <v>438</v>
      </c>
      <c r="F126" s="1" t="s">
        <v>130</v>
      </c>
      <c r="G126" s="1" t="s">
        <v>248</v>
      </c>
      <c r="H126" s="1" t="s">
        <v>551</v>
      </c>
      <c r="I126" s="1" t="s">
        <v>723</v>
      </c>
      <c r="J126" s="1" t="s">
        <v>142</v>
      </c>
      <c r="K126" s="1" t="s">
        <v>552</v>
      </c>
      <c r="L126" s="1"/>
      <c r="M126" s="1"/>
      <c r="N126" s="1" t="s">
        <v>252</v>
      </c>
      <c r="O126" s="1" t="s">
        <v>252</v>
      </c>
      <c r="P126" s="1" t="s">
        <v>1</v>
      </c>
      <c r="Q126" s="1" t="s">
        <v>2</v>
      </c>
      <c r="R126" s="1"/>
      <c r="S126" s="1"/>
      <c r="T126" s="1"/>
      <c r="U126" s="1"/>
      <c r="V126" s="1"/>
      <c r="W126" s="1"/>
      <c r="X126" s="1"/>
      <c r="Y126" s="1"/>
      <c r="Z126" s="1"/>
      <c r="AA126" s="1">
        <v>1</v>
      </c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>
        <f t="shared" si="6"/>
        <v>1</v>
      </c>
      <c r="BL126" s="5">
        <v>801</v>
      </c>
      <c r="BM126" s="5">
        <v>2500</v>
      </c>
      <c r="BN126" s="5">
        <f t="shared" si="7"/>
        <v>801</v>
      </c>
    </row>
    <row r="127" spans="1:66" ht="84.95" customHeight="1">
      <c r="A127" s="1"/>
      <c r="B127" s="1"/>
      <c r="C127" s="1" t="s">
        <v>553</v>
      </c>
      <c r="D127" s="1" t="s">
        <v>128</v>
      </c>
      <c r="E127" s="1" t="s">
        <v>438</v>
      </c>
      <c r="F127" s="1" t="s">
        <v>130</v>
      </c>
      <c r="G127" s="1" t="s">
        <v>248</v>
      </c>
      <c r="H127" s="1" t="s">
        <v>554</v>
      </c>
      <c r="I127" s="1">
        <v>0</v>
      </c>
      <c r="J127" s="1" t="s">
        <v>142</v>
      </c>
      <c r="K127" s="1" t="s">
        <v>209</v>
      </c>
      <c r="L127" s="1" t="s">
        <v>555</v>
      </c>
      <c r="M127" s="1" t="s">
        <v>556</v>
      </c>
      <c r="N127" s="1" t="s">
        <v>252</v>
      </c>
      <c r="O127" s="1" t="s">
        <v>252</v>
      </c>
      <c r="P127" s="1" t="s">
        <v>45</v>
      </c>
      <c r="Q127" s="1" t="s">
        <v>46</v>
      </c>
      <c r="R127" s="1"/>
      <c r="S127" s="1"/>
      <c r="T127" s="1"/>
      <c r="U127" s="1">
        <v>1</v>
      </c>
      <c r="V127" s="1">
        <v>1</v>
      </c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>
        <f t="shared" si="6"/>
        <v>2</v>
      </c>
      <c r="BL127" s="5">
        <v>833</v>
      </c>
      <c r="BM127" s="5">
        <v>2700</v>
      </c>
      <c r="BN127" s="5">
        <f t="shared" si="7"/>
        <v>1666</v>
      </c>
    </row>
    <row r="128" spans="1:66" ht="84.95" customHeight="1">
      <c r="A128" s="1"/>
      <c r="B128" s="1"/>
      <c r="C128" s="1" t="s">
        <v>557</v>
      </c>
      <c r="D128" s="1" t="s">
        <v>128</v>
      </c>
      <c r="E128" s="1" t="s">
        <v>438</v>
      </c>
      <c r="F128" s="1" t="s">
        <v>130</v>
      </c>
      <c r="G128" s="1" t="s">
        <v>248</v>
      </c>
      <c r="H128" s="1" t="s">
        <v>558</v>
      </c>
      <c r="I128" s="1">
        <v>0</v>
      </c>
      <c r="J128" s="1" t="s">
        <v>142</v>
      </c>
      <c r="K128" s="1" t="s">
        <v>350</v>
      </c>
      <c r="L128" s="1" t="s">
        <v>134</v>
      </c>
      <c r="M128" s="1" t="s">
        <v>559</v>
      </c>
      <c r="N128" s="1" t="s">
        <v>252</v>
      </c>
      <c r="O128" s="1" t="s">
        <v>252</v>
      </c>
      <c r="P128" s="1" t="s">
        <v>45</v>
      </c>
      <c r="Q128" s="1" t="s">
        <v>46</v>
      </c>
      <c r="R128" s="1"/>
      <c r="S128" s="1"/>
      <c r="T128" s="1"/>
      <c r="U128" s="1"/>
      <c r="V128" s="1"/>
      <c r="W128" s="1">
        <v>1</v>
      </c>
      <c r="X128" s="1">
        <v>1</v>
      </c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>
        <f t="shared" si="6"/>
        <v>2</v>
      </c>
      <c r="BL128" s="5">
        <v>1120</v>
      </c>
      <c r="BM128" s="5">
        <v>3500</v>
      </c>
      <c r="BN128" s="5">
        <f t="shared" si="7"/>
        <v>2240</v>
      </c>
    </row>
    <row r="129" spans="1:66" ht="84.95" customHeight="1">
      <c r="A129" s="1"/>
      <c r="B129" s="1"/>
      <c r="C129" s="1" t="s">
        <v>560</v>
      </c>
      <c r="D129" s="1" t="s">
        <v>128</v>
      </c>
      <c r="E129" s="1" t="s">
        <v>438</v>
      </c>
      <c r="F129" s="1" t="s">
        <v>130</v>
      </c>
      <c r="G129" s="1" t="s">
        <v>561</v>
      </c>
      <c r="H129" s="1" t="s">
        <v>562</v>
      </c>
      <c r="I129" s="1">
        <v>0</v>
      </c>
      <c r="J129" s="1" t="s">
        <v>142</v>
      </c>
      <c r="K129" s="1" t="s">
        <v>563</v>
      </c>
      <c r="L129" s="1" t="s">
        <v>134</v>
      </c>
      <c r="M129" s="1" t="s">
        <v>564</v>
      </c>
      <c r="N129" s="1" t="s">
        <v>252</v>
      </c>
      <c r="O129" s="1" t="s">
        <v>252</v>
      </c>
      <c r="P129" s="1" t="s">
        <v>45</v>
      </c>
      <c r="Q129" s="1" t="s">
        <v>46</v>
      </c>
      <c r="R129" s="1"/>
      <c r="S129" s="1"/>
      <c r="T129" s="1"/>
      <c r="U129" s="1"/>
      <c r="V129" s="1">
        <v>1</v>
      </c>
      <c r="W129" s="1">
        <v>2</v>
      </c>
      <c r="X129" s="1">
        <v>1</v>
      </c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>
        <f t="shared" si="6"/>
        <v>4</v>
      </c>
      <c r="BL129" s="5">
        <v>1147</v>
      </c>
      <c r="BM129" s="5">
        <v>3200</v>
      </c>
      <c r="BN129" s="5">
        <f t="shared" si="7"/>
        <v>4588</v>
      </c>
    </row>
    <row r="130" spans="1:66" ht="84.95" customHeight="1">
      <c r="A130" s="1"/>
      <c r="B130" s="1"/>
      <c r="C130" s="1" t="s">
        <v>565</v>
      </c>
      <c r="D130" s="1" t="s">
        <v>128</v>
      </c>
      <c r="E130" s="1" t="s">
        <v>438</v>
      </c>
      <c r="F130" s="1" t="s">
        <v>152</v>
      </c>
      <c r="G130" s="1" t="s">
        <v>264</v>
      </c>
      <c r="H130" s="1" t="s">
        <v>566</v>
      </c>
      <c r="I130" s="1">
        <v>0</v>
      </c>
      <c r="J130" s="1" t="s">
        <v>725</v>
      </c>
      <c r="K130" s="1" t="s">
        <v>514</v>
      </c>
      <c r="L130" s="1" t="s">
        <v>134</v>
      </c>
      <c r="M130" s="1" t="s">
        <v>400</v>
      </c>
      <c r="N130" s="1" t="s">
        <v>152</v>
      </c>
      <c r="O130" s="1" t="s">
        <v>264</v>
      </c>
      <c r="P130" s="1" t="s">
        <v>45</v>
      </c>
      <c r="Q130" s="1" t="s">
        <v>46</v>
      </c>
      <c r="R130" s="1"/>
      <c r="S130" s="1"/>
      <c r="T130" s="1"/>
      <c r="U130" s="1">
        <v>1</v>
      </c>
      <c r="V130" s="1">
        <v>1</v>
      </c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>
        <f t="shared" si="6"/>
        <v>2</v>
      </c>
      <c r="BL130" s="5">
        <v>208</v>
      </c>
      <c r="BM130" s="5">
        <v>680</v>
      </c>
      <c r="BN130" s="5">
        <f t="shared" si="7"/>
        <v>416</v>
      </c>
    </row>
    <row r="131" spans="1:66" ht="84.95" customHeight="1">
      <c r="A131" s="1"/>
      <c r="B131" s="1"/>
      <c r="C131" s="1" t="s">
        <v>567</v>
      </c>
      <c r="D131" s="1" t="s">
        <v>128</v>
      </c>
      <c r="E131" s="1" t="s">
        <v>438</v>
      </c>
      <c r="F131" s="1" t="s">
        <v>130</v>
      </c>
      <c r="G131" s="1" t="s">
        <v>280</v>
      </c>
      <c r="H131" s="1" t="s">
        <v>568</v>
      </c>
      <c r="I131" s="1">
        <v>0</v>
      </c>
      <c r="J131" s="1" t="s">
        <v>725</v>
      </c>
      <c r="K131" s="1" t="s">
        <v>569</v>
      </c>
      <c r="L131" s="1" t="s">
        <v>134</v>
      </c>
      <c r="M131" s="1" t="s">
        <v>163</v>
      </c>
      <c r="N131" s="1" t="s">
        <v>279</v>
      </c>
      <c r="O131" s="1" t="s">
        <v>280</v>
      </c>
      <c r="P131" s="1" t="s">
        <v>27</v>
      </c>
      <c r="Q131" s="1" t="s">
        <v>28</v>
      </c>
      <c r="R131" s="1"/>
      <c r="S131" s="1"/>
      <c r="T131" s="1"/>
      <c r="U131" s="1"/>
      <c r="V131" s="1"/>
      <c r="W131" s="1"/>
      <c r="X131" s="1"/>
      <c r="Y131" s="1"/>
      <c r="Z131" s="1"/>
      <c r="AA131" s="1">
        <v>1</v>
      </c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>
        <f t="shared" si="6"/>
        <v>1</v>
      </c>
      <c r="BL131" s="5">
        <v>154</v>
      </c>
      <c r="BM131" s="5">
        <v>650</v>
      </c>
      <c r="BN131" s="5">
        <f t="shared" si="7"/>
        <v>154</v>
      </c>
    </row>
    <row r="132" spans="1:66" ht="84.95" customHeight="1">
      <c r="A132" s="1"/>
      <c r="B132" s="1"/>
      <c r="C132" s="1" t="s">
        <v>570</v>
      </c>
      <c r="D132" s="1" t="s">
        <v>128</v>
      </c>
      <c r="E132" s="1" t="s">
        <v>438</v>
      </c>
      <c r="F132" s="1" t="s">
        <v>130</v>
      </c>
      <c r="G132" s="1" t="s">
        <v>280</v>
      </c>
      <c r="H132" s="1" t="s">
        <v>571</v>
      </c>
      <c r="I132" s="1">
        <v>0</v>
      </c>
      <c r="J132" s="1" t="s">
        <v>725</v>
      </c>
      <c r="K132" s="1" t="s">
        <v>572</v>
      </c>
      <c r="L132" s="1" t="s">
        <v>134</v>
      </c>
      <c r="M132" s="1" t="s">
        <v>163</v>
      </c>
      <c r="N132" s="1" t="s">
        <v>279</v>
      </c>
      <c r="O132" s="1" t="s">
        <v>280</v>
      </c>
      <c r="P132" s="1" t="s">
        <v>27</v>
      </c>
      <c r="Q132" s="1" t="s">
        <v>28</v>
      </c>
      <c r="R132" s="1"/>
      <c r="S132" s="1"/>
      <c r="T132" s="1"/>
      <c r="U132" s="1"/>
      <c r="V132" s="1"/>
      <c r="W132" s="1"/>
      <c r="X132" s="1"/>
      <c r="Y132" s="1"/>
      <c r="Z132" s="1">
        <v>1</v>
      </c>
      <c r="AA132" s="1">
        <v>1</v>
      </c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>
        <f t="shared" ref="BK132:BK163" si="8">SUM(R132:BJ132)</f>
        <v>2</v>
      </c>
      <c r="BL132" s="5">
        <v>316</v>
      </c>
      <c r="BM132" s="5">
        <v>1050</v>
      </c>
      <c r="BN132" s="5">
        <f t="shared" si="7"/>
        <v>632</v>
      </c>
    </row>
    <row r="133" spans="1:66" ht="84.95" customHeight="1">
      <c r="A133" s="1"/>
      <c r="B133" s="1"/>
      <c r="C133" s="1" t="s">
        <v>573</v>
      </c>
      <c r="D133" s="1" t="s">
        <v>128</v>
      </c>
      <c r="E133" s="1" t="s">
        <v>438</v>
      </c>
      <c r="F133" s="1" t="s">
        <v>130</v>
      </c>
      <c r="G133" s="1" t="s">
        <v>288</v>
      </c>
      <c r="H133" s="1" t="s">
        <v>574</v>
      </c>
      <c r="I133" s="1">
        <v>2</v>
      </c>
      <c r="J133" s="1" t="s">
        <v>725</v>
      </c>
      <c r="K133" s="1" t="s">
        <v>575</v>
      </c>
      <c r="L133" s="1" t="s">
        <v>134</v>
      </c>
      <c r="M133" s="1" t="s">
        <v>576</v>
      </c>
      <c r="N133" s="1" t="s">
        <v>291</v>
      </c>
      <c r="O133" s="1" t="s">
        <v>291</v>
      </c>
      <c r="P133" s="1" t="s">
        <v>1</v>
      </c>
      <c r="Q133" s="1" t="s">
        <v>2</v>
      </c>
      <c r="R133" s="1"/>
      <c r="S133" s="1"/>
      <c r="T133" s="1"/>
      <c r="U133" s="1"/>
      <c r="V133" s="1"/>
      <c r="W133" s="1"/>
      <c r="X133" s="1"/>
      <c r="Y133" s="1"/>
      <c r="Z133" s="1">
        <v>1</v>
      </c>
      <c r="AA133" s="1">
        <v>1</v>
      </c>
      <c r="AB133" s="1">
        <v>1</v>
      </c>
      <c r="AC133" s="1">
        <v>1</v>
      </c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>
        <f t="shared" si="8"/>
        <v>4</v>
      </c>
      <c r="BL133" s="5">
        <v>624</v>
      </c>
      <c r="BM133" s="5">
        <v>2100</v>
      </c>
      <c r="BN133" s="5">
        <f t="shared" si="7"/>
        <v>2496</v>
      </c>
    </row>
    <row r="134" spans="1:66" ht="84.95" customHeight="1">
      <c r="A134" s="1"/>
      <c r="B134" s="1"/>
      <c r="C134" s="1" t="s">
        <v>577</v>
      </c>
      <c r="D134" s="1" t="s">
        <v>128</v>
      </c>
      <c r="E134" s="1" t="s">
        <v>438</v>
      </c>
      <c r="F134" s="1" t="s">
        <v>130</v>
      </c>
      <c r="G134" s="1" t="s">
        <v>288</v>
      </c>
      <c r="H134" s="1" t="s">
        <v>578</v>
      </c>
      <c r="I134" s="1">
        <v>2</v>
      </c>
      <c r="J134" s="1" t="s">
        <v>725</v>
      </c>
      <c r="K134" s="1" t="s">
        <v>518</v>
      </c>
      <c r="L134" s="1" t="s">
        <v>134</v>
      </c>
      <c r="M134" s="1" t="s">
        <v>579</v>
      </c>
      <c r="N134" s="1" t="s">
        <v>291</v>
      </c>
      <c r="O134" s="1" t="s">
        <v>291</v>
      </c>
      <c r="P134" s="1" t="s">
        <v>1</v>
      </c>
      <c r="Q134" s="1" t="s">
        <v>2</v>
      </c>
      <c r="R134" s="1"/>
      <c r="S134" s="1"/>
      <c r="T134" s="1"/>
      <c r="U134" s="1"/>
      <c r="V134" s="1"/>
      <c r="W134" s="1"/>
      <c r="X134" s="1"/>
      <c r="Y134" s="1"/>
      <c r="Z134" s="1"/>
      <c r="AA134" s="1">
        <v>1</v>
      </c>
      <c r="AB134" s="1">
        <v>1</v>
      </c>
      <c r="AC134" s="1">
        <v>1</v>
      </c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>
        <f t="shared" si="8"/>
        <v>3</v>
      </c>
      <c r="BL134" s="5">
        <v>784</v>
      </c>
      <c r="BM134" s="5">
        <v>2550</v>
      </c>
      <c r="BN134" s="5">
        <f t="shared" si="7"/>
        <v>2352</v>
      </c>
    </row>
    <row r="135" spans="1:66" ht="84.95" customHeight="1">
      <c r="A135" s="1"/>
      <c r="B135" s="1"/>
      <c r="C135" s="1" t="s">
        <v>580</v>
      </c>
      <c r="D135" s="1" t="s">
        <v>128</v>
      </c>
      <c r="E135" s="1" t="s">
        <v>438</v>
      </c>
      <c r="F135" s="1" t="s">
        <v>130</v>
      </c>
      <c r="G135" s="1" t="s">
        <v>288</v>
      </c>
      <c r="H135" s="1" t="s">
        <v>581</v>
      </c>
      <c r="I135" s="1">
        <v>2</v>
      </c>
      <c r="J135" s="1" t="s">
        <v>725</v>
      </c>
      <c r="K135" s="1" t="s">
        <v>582</v>
      </c>
      <c r="L135" s="1" t="s">
        <v>134</v>
      </c>
      <c r="M135" s="1" t="s">
        <v>474</v>
      </c>
      <c r="N135" s="1" t="s">
        <v>291</v>
      </c>
      <c r="O135" s="1" t="s">
        <v>291</v>
      </c>
      <c r="P135" s="1" t="s">
        <v>1</v>
      </c>
      <c r="Q135" s="1" t="s">
        <v>2</v>
      </c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>
        <v>1</v>
      </c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>
        <f t="shared" si="8"/>
        <v>1</v>
      </c>
      <c r="BL135" s="5">
        <v>544</v>
      </c>
      <c r="BM135" s="5">
        <v>1800</v>
      </c>
      <c r="BN135" s="5">
        <f t="shared" ref="BN135:BN166" si="9" xml:space="preserve"> BK135 * SUBSTITUTE(BL135,".",",")</f>
        <v>544</v>
      </c>
    </row>
    <row r="136" spans="1:66" ht="84.95" customHeight="1">
      <c r="A136" s="1"/>
      <c r="B136" s="1"/>
      <c r="C136" s="1" t="s">
        <v>583</v>
      </c>
      <c r="D136" s="1" t="s">
        <v>128</v>
      </c>
      <c r="E136" s="1" t="s">
        <v>438</v>
      </c>
      <c r="F136" s="1" t="s">
        <v>130</v>
      </c>
      <c r="G136" s="1" t="s">
        <v>344</v>
      </c>
      <c r="H136" s="1" t="s">
        <v>584</v>
      </c>
      <c r="I136" s="1">
        <v>0</v>
      </c>
      <c r="J136" s="1" t="s">
        <v>142</v>
      </c>
      <c r="K136" s="1" t="s">
        <v>209</v>
      </c>
      <c r="L136" s="1" t="s">
        <v>134</v>
      </c>
      <c r="M136" s="1" t="s">
        <v>295</v>
      </c>
      <c r="N136" s="1" t="s">
        <v>291</v>
      </c>
      <c r="O136" s="1" t="s">
        <v>296</v>
      </c>
      <c r="P136" s="1" t="s">
        <v>1</v>
      </c>
      <c r="Q136" s="1" t="s">
        <v>2</v>
      </c>
      <c r="R136" s="1"/>
      <c r="S136" s="1"/>
      <c r="T136" s="1"/>
      <c r="U136" s="1"/>
      <c r="V136" s="1"/>
      <c r="W136" s="1"/>
      <c r="X136" s="1"/>
      <c r="Y136" s="1"/>
      <c r="Z136" s="1"/>
      <c r="AA136" s="1">
        <v>1</v>
      </c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>
        <f t="shared" si="8"/>
        <v>1</v>
      </c>
      <c r="BL136" s="5">
        <v>537</v>
      </c>
      <c r="BM136" s="5">
        <v>1500</v>
      </c>
      <c r="BN136" s="5">
        <f t="shared" si="9"/>
        <v>537</v>
      </c>
    </row>
    <row r="137" spans="1:66" ht="84.95" customHeight="1">
      <c r="A137" s="1"/>
      <c r="B137" s="1"/>
      <c r="C137" s="1" t="s">
        <v>585</v>
      </c>
      <c r="D137" s="1" t="s">
        <v>128</v>
      </c>
      <c r="E137" s="1" t="s">
        <v>438</v>
      </c>
      <c r="F137" s="1" t="s">
        <v>130</v>
      </c>
      <c r="G137" s="1" t="s">
        <v>288</v>
      </c>
      <c r="H137" s="1" t="s">
        <v>586</v>
      </c>
      <c r="I137" s="1">
        <v>0</v>
      </c>
      <c r="J137" s="1" t="s">
        <v>142</v>
      </c>
      <c r="K137" s="1" t="s">
        <v>209</v>
      </c>
      <c r="L137" s="1" t="s">
        <v>170</v>
      </c>
      <c r="M137" s="1" t="s">
        <v>171</v>
      </c>
      <c r="N137" s="1" t="s">
        <v>291</v>
      </c>
      <c r="O137" s="1" t="s">
        <v>296</v>
      </c>
      <c r="P137" s="1" t="s">
        <v>1</v>
      </c>
      <c r="Q137" s="1" t="s">
        <v>2</v>
      </c>
      <c r="R137" s="1"/>
      <c r="S137" s="1"/>
      <c r="T137" s="1"/>
      <c r="U137" s="1"/>
      <c r="V137" s="1"/>
      <c r="W137" s="1"/>
      <c r="X137" s="1"/>
      <c r="Y137" s="1"/>
      <c r="Z137" s="1">
        <v>1</v>
      </c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>
        <f t="shared" si="8"/>
        <v>1</v>
      </c>
      <c r="BL137" s="5">
        <v>352</v>
      </c>
      <c r="BM137" s="5">
        <v>1100</v>
      </c>
      <c r="BN137" s="5">
        <f t="shared" si="9"/>
        <v>352</v>
      </c>
    </row>
    <row r="138" spans="1:66" ht="84.95" customHeight="1">
      <c r="A138" s="1"/>
      <c r="B138" s="1"/>
      <c r="C138" s="1" t="s">
        <v>587</v>
      </c>
      <c r="D138" s="1" t="s">
        <v>128</v>
      </c>
      <c r="E138" s="1" t="s">
        <v>438</v>
      </c>
      <c r="F138" s="1" t="s">
        <v>130</v>
      </c>
      <c r="G138" s="1" t="s">
        <v>288</v>
      </c>
      <c r="H138" s="1" t="s">
        <v>588</v>
      </c>
      <c r="I138" s="1">
        <v>2</v>
      </c>
      <c r="J138" s="1" t="s">
        <v>725</v>
      </c>
      <c r="K138" s="1" t="s">
        <v>589</v>
      </c>
      <c r="L138" s="1" t="s">
        <v>134</v>
      </c>
      <c r="M138" s="1" t="s">
        <v>590</v>
      </c>
      <c r="N138" s="1" t="s">
        <v>291</v>
      </c>
      <c r="O138" s="1" t="s">
        <v>296</v>
      </c>
      <c r="P138" s="1" t="s">
        <v>1</v>
      </c>
      <c r="Q138" s="1" t="s">
        <v>2</v>
      </c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>
        <v>2</v>
      </c>
      <c r="AC138" s="1">
        <v>1</v>
      </c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>
        <f t="shared" si="8"/>
        <v>3</v>
      </c>
      <c r="BL138" s="5">
        <v>275</v>
      </c>
      <c r="BM138" s="5">
        <v>900</v>
      </c>
      <c r="BN138" s="5">
        <f t="shared" si="9"/>
        <v>825</v>
      </c>
    </row>
    <row r="139" spans="1:66" ht="84.95" customHeight="1">
      <c r="A139" s="1"/>
      <c r="B139" s="1"/>
      <c r="C139" s="1" t="s">
        <v>591</v>
      </c>
      <c r="D139" s="1" t="s">
        <v>128</v>
      </c>
      <c r="E139" s="1" t="s">
        <v>438</v>
      </c>
      <c r="F139" s="1" t="s">
        <v>130</v>
      </c>
      <c r="G139" s="1" t="s">
        <v>288</v>
      </c>
      <c r="H139" s="1" t="s">
        <v>592</v>
      </c>
      <c r="I139" s="1">
        <v>3</v>
      </c>
      <c r="J139" s="1" t="s">
        <v>142</v>
      </c>
      <c r="K139" s="1" t="s">
        <v>432</v>
      </c>
      <c r="L139" s="1"/>
      <c r="M139" s="1"/>
      <c r="N139" s="1" t="s">
        <v>291</v>
      </c>
      <c r="O139" s="1" t="s">
        <v>296</v>
      </c>
      <c r="P139" s="1" t="s">
        <v>1</v>
      </c>
      <c r="Q139" s="1" t="s">
        <v>2</v>
      </c>
      <c r="R139" s="1"/>
      <c r="S139" s="1"/>
      <c r="T139" s="1"/>
      <c r="U139" s="1"/>
      <c r="V139" s="1"/>
      <c r="W139" s="1"/>
      <c r="X139" s="1"/>
      <c r="Y139" s="1"/>
      <c r="Z139" s="1"/>
      <c r="AA139" s="1">
        <v>1</v>
      </c>
      <c r="AB139" s="1"/>
      <c r="AC139" s="1">
        <v>1</v>
      </c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>
        <f t="shared" si="8"/>
        <v>2</v>
      </c>
      <c r="BL139" s="5">
        <v>864</v>
      </c>
      <c r="BM139" s="5">
        <v>2800</v>
      </c>
      <c r="BN139" s="5">
        <f t="shared" si="9"/>
        <v>1728</v>
      </c>
    </row>
    <row r="140" spans="1:66" ht="84.95" customHeight="1">
      <c r="A140" s="1"/>
      <c r="B140" s="1"/>
      <c r="C140" s="1" t="s">
        <v>593</v>
      </c>
      <c r="D140" s="1" t="s">
        <v>128</v>
      </c>
      <c r="E140" s="1" t="s">
        <v>438</v>
      </c>
      <c r="F140" s="1" t="s">
        <v>130</v>
      </c>
      <c r="G140" s="1" t="s">
        <v>288</v>
      </c>
      <c r="H140" s="1" t="s">
        <v>594</v>
      </c>
      <c r="I140" s="1">
        <v>2</v>
      </c>
      <c r="J140" s="1" t="s">
        <v>142</v>
      </c>
      <c r="K140" s="1" t="s">
        <v>350</v>
      </c>
      <c r="L140" s="1" t="s">
        <v>134</v>
      </c>
      <c r="M140" s="1" t="s">
        <v>590</v>
      </c>
      <c r="N140" s="1" t="s">
        <v>291</v>
      </c>
      <c r="O140" s="1" t="s">
        <v>296</v>
      </c>
      <c r="P140" s="1" t="s">
        <v>1</v>
      </c>
      <c r="Q140" s="1" t="s">
        <v>2</v>
      </c>
      <c r="R140" s="1"/>
      <c r="S140" s="1"/>
      <c r="T140" s="1"/>
      <c r="U140" s="1"/>
      <c r="V140" s="1"/>
      <c r="W140" s="1"/>
      <c r="X140" s="1"/>
      <c r="Y140" s="1"/>
      <c r="Z140" s="1">
        <v>1</v>
      </c>
      <c r="AA140" s="1">
        <v>1</v>
      </c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>
        <f t="shared" si="8"/>
        <v>2</v>
      </c>
      <c r="BL140" s="5">
        <v>641</v>
      </c>
      <c r="BM140" s="5">
        <v>2000</v>
      </c>
      <c r="BN140" s="5">
        <f t="shared" si="9"/>
        <v>1282</v>
      </c>
    </row>
    <row r="141" spans="1:66" ht="84.95" customHeight="1">
      <c r="A141" s="1"/>
      <c r="B141" s="1"/>
      <c r="C141" s="1" t="s">
        <v>595</v>
      </c>
      <c r="D141" s="1" t="s">
        <v>128</v>
      </c>
      <c r="E141" s="1" t="s">
        <v>438</v>
      </c>
      <c r="F141" s="1" t="s">
        <v>130</v>
      </c>
      <c r="G141" s="1" t="s">
        <v>288</v>
      </c>
      <c r="H141" s="1" t="s">
        <v>596</v>
      </c>
      <c r="I141" s="1">
        <v>0</v>
      </c>
      <c r="J141" s="1" t="s">
        <v>142</v>
      </c>
      <c r="K141" s="1" t="s">
        <v>589</v>
      </c>
      <c r="L141" s="1" t="s">
        <v>134</v>
      </c>
      <c r="M141" s="1" t="s">
        <v>590</v>
      </c>
      <c r="N141" s="1" t="s">
        <v>291</v>
      </c>
      <c r="O141" s="1" t="s">
        <v>296</v>
      </c>
      <c r="P141" s="1" t="s">
        <v>1</v>
      </c>
      <c r="Q141" s="1" t="s">
        <v>2</v>
      </c>
      <c r="R141" s="1"/>
      <c r="S141" s="1"/>
      <c r="T141" s="1"/>
      <c r="U141" s="1"/>
      <c r="V141" s="1"/>
      <c r="W141" s="1"/>
      <c r="X141" s="1"/>
      <c r="Y141" s="1"/>
      <c r="Z141" s="1"/>
      <c r="AA141" s="1">
        <v>1</v>
      </c>
      <c r="AB141" s="1"/>
      <c r="AC141" s="1">
        <v>1</v>
      </c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>
        <f t="shared" si="8"/>
        <v>2</v>
      </c>
      <c r="BL141" s="5">
        <v>301</v>
      </c>
      <c r="BM141" s="5">
        <v>840</v>
      </c>
      <c r="BN141" s="5">
        <f t="shared" si="9"/>
        <v>602</v>
      </c>
    </row>
    <row r="142" spans="1:66" ht="84.95" customHeight="1">
      <c r="A142" s="1"/>
      <c r="B142" s="1"/>
      <c r="C142" s="1" t="s">
        <v>597</v>
      </c>
      <c r="D142" s="1" t="s">
        <v>128</v>
      </c>
      <c r="E142" s="1" t="s">
        <v>438</v>
      </c>
      <c r="F142" s="1" t="s">
        <v>130</v>
      </c>
      <c r="G142" s="1" t="s">
        <v>288</v>
      </c>
      <c r="H142" s="1" t="s">
        <v>598</v>
      </c>
      <c r="I142" s="1">
        <v>2</v>
      </c>
      <c r="J142" s="1" t="s">
        <v>142</v>
      </c>
      <c r="K142" s="1" t="s">
        <v>155</v>
      </c>
      <c r="L142" s="1" t="s">
        <v>134</v>
      </c>
      <c r="M142" s="1" t="s">
        <v>163</v>
      </c>
      <c r="N142" s="1" t="s">
        <v>291</v>
      </c>
      <c r="O142" s="1" t="s">
        <v>296</v>
      </c>
      <c r="P142" s="1" t="s">
        <v>1</v>
      </c>
      <c r="Q142" s="1" t="s">
        <v>2</v>
      </c>
      <c r="R142" s="1"/>
      <c r="S142" s="1"/>
      <c r="T142" s="1"/>
      <c r="U142" s="1"/>
      <c r="V142" s="1"/>
      <c r="W142" s="1"/>
      <c r="X142" s="1"/>
      <c r="Y142" s="1"/>
      <c r="Z142" s="1"/>
      <c r="AA142" s="1">
        <v>1</v>
      </c>
      <c r="AB142" s="1">
        <v>1</v>
      </c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>
        <f t="shared" si="8"/>
        <v>2</v>
      </c>
      <c r="BL142" s="5">
        <v>432</v>
      </c>
      <c r="BM142" s="5">
        <v>1350</v>
      </c>
      <c r="BN142" s="5">
        <f t="shared" si="9"/>
        <v>864</v>
      </c>
    </row>
    <row r="143" spans="1:66" ht="84.95" customHeight="1">
      <c r="A143" s="1"/>
      <c r="B143" s="1"/>
      <c r="C143" s="1" t="s">
        <v>599</v>
      </c>
      <c r="D143" s="1" t="s">
        <v>128</v>
      </c>
      <c r="E143" s="1" t="s">
        <v>438</v>
      </c>
      <c r="F143" s="1" t="s">
        <v>130</v>
      </c>
      <c r="G143" s="1" t="s">
        <v>288</v>
      </c>
      <c r="H143" s="1" t="s">
        <v>600</v>
      </c>
      <c r="I143" s="1">
        <v>2</v>
      </c>
      <c r="J143" s="1" t="s">
        <v>142</v>
      </c>
      <c r="K143" s="1" t="s">
        <v>155</v>
      </c>
      <c r="L143" s="1" t="s">
        <v>134</v>
      </c>
      <c r="M143" s="1" t="s">
        <v>163</v>
      </c>
      <c r="N143" s="1" t="s">
        <v>291</v>
      </c>
      <c r="O143" s="1" t="s">
        <v>296</v>
      </c>
      <c r="P143" s="1" t="s">
        <v>1</v>
      </c>
      <c r="Q143" s="1" t="s">
        <v>2</v>
      </c>
      <c r="R143" s="1"/>
      <c r="S143" s="1"/>
      <c r="T143" s="1"/>
      <c r="U143" s="1"/>
      <c r="V143" s="1"/>
      <c r="W143" s="1"/>
      <c r="X143" s="1"/>
      <c r="Y143" s="1"/>
      <c r="Z143" s="1">
        <v>1</v>
      </c>
      <c r="AA143" s="1">
        <v>1</v>
      </c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>
        <f t="shared" si="8"/>
        <v>2</v>
      </c>
      <c r="BL143" s="5">
        <v>383</v>
      </c>
      <c r="BM143" s="5">
        <v>1200</v>
      </c>
      <c r="BN143" s="5">
        <f t="shared" si="9"/>
        <v>766</v>
      </c>
    </row>
    <row r="144" spans="1:66" ht="84.95" customHeight="1">
      <c r="A144" s="1"/>
      <c r="B144" s="1"/>
      <c r="C144" s="1" t="s">
        <v>601</v>
      </c>
      <c r="D144" s="1" t="s">
        <v>128</v>
      </c>
      <c r="E144" s="1" t="s">
        <v>438</v>
      </c>
      <c r="F144" s="1" t="s">
        <v>130</v>
      </c>
      <c r="G144" s="1" t="s">
        <v>248</v>
      </c>
      <c r="H144" s="1" t="s">
        <v>602</v>
      </c>
      <c r="I144" s="1">
        <v>2</v>
      </c>
      <c r="J144" s="1" t="s">
        <v>725</v>
      </c>
      <c r="K144" s="1" t="s">
        <v>603</v>
      </c>
      <c r="L144" s="1" t="s">
        <v>134</v>
      </c>
      <c r="M144" s="1" t="s">
        <v>135</v>
      </c>
      <c r="N144" s="1" t="s">
        <v>291</v>
      </c>
      <c r="O144" s="1" t="s">
        <v>296</v>
      </c>
      <c r="P144" s="1" t="s">
        <v>1</v>
      </c>
      <c r="Q144" s="1" t="s">
        <v>2</v>
      </c>
      <c r="R144" s="1"/>
      <c r="S144" s="1"/>
      <c r="T144" s="1"/>
      <c r="U144" s="1"/>
      <c r="V144" s="1"/>
      <c r="W144" s="1"/>
      <c r="X144" s="1"/>
      <c r="Y144" s="1"/>
      <c r="Z144" s="1"/>
      <c r="AA144" s="1">
        <v>1</v>
      </c>
      <c r="AB144" s="1">
        <v>1</v>
      </c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>
        <f t="shared" si="8"/>
        <v>2</v>
      </c>
      <c r="BL144" s="5">
        <v>593</v>
      </c>
      <c r="BM144" s="5">
        <v>2100</v>
      </c>
      <c r="BN144" s="5">
        <f t="shared" si="9"/>
        <v>1186</v>
      </c>
    </row>
    <row r="145" spans="1:66" ht="84.95" customHeight="1">
      <c r="A145" s="1"/>
      <c r="B145" s="1"/>
      <c r="C145" s="1" t="s">
        <v>604</v>
      </c>
      <c r="D145" s="1" t="s">
        <v>128</v>
      </c>
      <c r="E145" s="1" t="s">
        <v>438</v>
      </c>
      <c r="F145" s="1" t="s">
        <v>130</v>
      </c>
      <c r="G145" s="1" t="s">
        <v>248</v>
      </c>
      <c r="H145" s="1" t="s">
        <v>605</v>
      </c>
      <c r="I145" s="1">
        <v>2</v>
      </c>
      <c r="J145" s="1" t="s">
        <v>725</v>
      </c>
      <c r="K145" s="1" t="s">
        <v>606</v>
      </c>
      <c r="L145" s="1" t="s">
        <v>134</v>
      </c>
      <c r="M145" s="1" t="s">
        <v>590</v>
      </c>
      <c r="N145" s="1" t="s">
        <v>291</v>
      </c>
      <c r="O145" s="1" t="s">
        <v>296</v>
      </c>
      <c r="P145" s="1" t="s">
        <v>1</v>
      </c>
      <c r="Q145" s="1" t="s">
        <v>2</v>
      </c>
      <c r="R145" s="1"/>
      <c r="S145" s="1"/>
      <c r="T145" s="1"/>
      <c r="U145" s="1"/>
      <c r="V145" s="1"/>
      <c r="W145" s="1"/>
      <c r="X145" s="1"/>
      <c r="Y145" s="1"/>
      <c r="Z145" s="1"/>
      <c r="AA145" s="1">
        <v>1</v>
      </c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>
        <f t="shared" si="8"/>
        <v>1</v>
      </c>
      <c r="BL145" s="5">
        <v>1120</v>
      </c>
      <c r="BM145" s="5">
        <v>3650</v>
      </c>
      <c r="BN145" s="5">
        <f t="shared" si="9"/>
        <v>1120</v>
      </c>
    </row>
    <row r="146" spans="1:66" ht="84.95" customHeight="1">
      <c r="A146" s="1"/>
      <c r="B146" s="1"/>
      <c r="C146" s="1" t="s">
        <v>607</v>
      </c>
      <c r="D146" s="1" t="s">
        <v>128</v>
      </c>
      <c r="E146" s="1" t="s">
        <v>438</v>
      </c>
      <c r="F146" s="1" t="s">
        <v>130</v>
      </c>
      <c r="G146" s="1" t="s">
        <v>373</v>
      </c>
      <c r="H146" s="1" t="s">
        <v>608</v>
      </c>
      <c r="I146" s="1">
        <v>2</v>
      </c>
      <c r="J146" s="1" t="s">
        <v>725</v>
      </c>
      <c r="K146" s="1" t="s">
        <v>310</v>
      </c>
      <c r="L146" s="1" t="s">
        <v>134</v>
      </c>
      <c r="M146" s="1" t="s">
        <v>305</v>
      </c>
      <c r="N146" s="1" t="s">
        <v>291</v>
      </c>
      <c r="O146" s="1" t="s">
        <v>296</v>
      </c>
      <c r="P146" s="1" t="s">
        <v>45</v>
      </c>
      <c r="Q146" s="1" t="s">
        <v>46</v>
      </c>
      <c r="R146" s="1"/>
      <c r="S146" s="1"/>
      <c r="T146" s="1"/>
      <c r="U146" s="1">
        <v>1</v>
      </c>
      <c r="V146" s="1"/>
      <c r="W146" s="1"/>
      <c r="X146" s="1">
        <v>1</v>
      </c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>
        <f t="shared" si="8"/>
        <v>2</v>
      </c>
      <c r="BL146" s="5">
        <v>262</v>
      </c>
      <c r="BM146" s="5">
        <v>850</v>
      </c>
      <c r="BN146" s="5">
        <f t="shared" si="9"/>
        <v>524</v>
      </c>
    </row>
    <row r="147" spans="1:66" ht="84.95" customHeight="1">
      <c r="A147" s="1"/>
      <c r="B147" s="1"/>
      <c r="C147" s="1" t="s">
        <v>609</v>
      </c>
      <c r="D147" s="1" t="s">
        <v>128</v>
      </c>
      <c r="E147" s="1" t="s">
        <v>438</v>
      </c>
      <c r="F147" s="1" t="s">
        <v>130</v>
      </c>
      <c r="G147" s="1" t="s">
        <v>373</v>
      </c>
      <c r="H147" s="1" t="s">
        <v>610</v>
      </c>
      <c r="I147" s="1">
        <v>2</v>
      </c>
      <c r="J147" s="1" t="s">
        <v>725</v>
      </c>
      <c r="K147" s="1" t="s">
        <v>310</v>
      </c>
      <c r="L147" s="1" t="s">
        <v>134</v>
      </c>
      <c r="M147" s="1" t="s">
        <v>305</v>
      </c>
      <c r="N147" s="1" t="s">
        <v>291</v>
      </c>
      <c r="O147" s="1" t="s">
        <v>296</v>
      </c>
      <c r="P147" s="1" t="s">
        <v>45</v>
      </c>
      <c r="Q147" s="1" t="s">
        <v>46</v>
      </c>
      <c r="R147" s="1"/>
      <c r="S147" s="1"/>
      <c r="T147" s="1">
        <v>1</v>
      </c>
      <c r="U147" s="1"/>
      <c r="V147" s="1"/>
      <c r="W147" s="1">
        <v>1</v>
      </c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>
        <f t="shared" si="8"/>
        <v>2</v>
      </c>
      <c r="BL147" s="5">
        <v>253</v>
      </c>
      <c r="BM147" s="5">
        <v>820</v>
      </c>
      <c r="BN147" s="5">
        <f t="shared" si="9"/>
        <v>506</v>
      </c>
    </row>
    <row r="148" spans="1:66" ht="84.95" customHeight="1">
      <c r="A148" s="1"/>
      <c r="B148" s="1"/>
      <c r="C148" s="1" t="s">
        <v>611</v>
      </c>
      <c r="D148" s="1" t="s">
        <v>128</v>
      </c>
      <c r="E148" s="1" t="s">
        <v>438</v>
      </c>
      <c r="F148" s="1" t="s">
        <v>130</v>
      </c>
      <c r="G148" s="1" t="s">
        <v>296</v>
      </c>
      <c r="H148" s="1" t="s">
        <v>612</v>
      </c>
      <c r="I148" s="1">
        <v>1</v>
      </c>
      <c r="J148" s="1" t="s">
        <v>142</v>
      </c>
      <c r="K148" s="1" t="s">
        <v>613</v>
      </c>
      <c r="L148" s="1"/>
      <c r="M148" s="1"/>
      <c r="N148" s="1" t="s">
        <v>291</v>
      </c>
      <c r="O148" s="1" t="s">
        <v>296</v>
      </c>
      <c r="P148" s="1" t="s">
        <v>1</v>
      </c>
      <c r="Q148" s="1" t="s">
        <v>2</v>
      </c>
      <c r="R148" s="1"/>
      <c r="S148" s="1"/>
      <c r="T148" s="1"/>
      <c r="U148" s="1"/>
      <c r="V148" s="1"/>
      <c r="W148" s="1"/>
      <c r="X148" s="1"/>
      <c r="Y148" s="1"/>
      <c r="Z148" s="1">
        <v>1</v>
      </c>
      <c r="AA148" s="1">
        <v>1</v>
      </c>
      <c r="AB148" s="1">
        <v>1</v>
      </c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>
        <f t="shared" si="8"/>
        <v>3</v>
      </c>
      <c r="BL148" s="5">
        <v>537</v>
      </c>
      <c r="BM148" s="5">
        <v>1500</v>
      </c>
      <c r="BN148" s="5">
        <f t="shared" si="9"/>
        <v>1611</v>
      </c>
    </row>
    <row r="149" spans="1:66" ht="84.95" customHeight="1">
      <c r="A149" s="1"/>
      <c r="B149" s="1"/>
      <c r="C149" s="1" t="s">
        <v>614</v>
      </c>
      <c r="D149" s="1" t="s">
        <v>128</v>
      </c>
      <c r="E149" s="1" t="s">
        <v>438</v>
      </c>
      <c r="F149" s="1" t="s">
        <v>130</v>
      </c>
      <c r="G149" s="1" t="s">
        <v>296</v>
      </c>
      <c r="H149" s="1" t="s">
        <v>615</v>
      </c>
      <c r="I149" s="1">
        <v>1</v>
      </c>
      <c r="J149" s="1" t="s">
        <v>142</v>
      </c>
      <c r="K149" s="1" t="s">
        <v>616</v>
      </c>
      <c r="L149" s="1"/>
      <c r="M149" s="1"/>
      <c r="N149" s="1" t="s">
        <v>291</v>
      </c>
      <c r="O149" s="1" t="s">
        <v>296</v>
      </c>
      <c r="P149" s="1" t="s">
        <v>1</v>
      </c>
      <c r="Q149" s="1" t="s">
        <v>2</v>
      </c>
      <c r="R149" s="1"/>
      <c r="S149" s="1"/>
      <c r="T149" s="1"/>
      <c r="U149" s="1"/>
      <c r="V149" s="1"/>
      <c r="W149" s="1"/>
      <c r="X149" s="1"/>
      <c r="Y149" s="1"/>
      <c r="Z149" s="1">
        <v>1</v>
      </c>
      <c r="AA149" s="1">
        <v>1</v>
      </c>
      <c r="AB149" s="1">
        <v>1</v>
      </c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>
        <f t="shared" si="8"/>
        <v>3</v>
      </c>
      <c r="BL149" s="5">
        <v>644</v>
      </c>
      <c r="BM149" s="5">
        <v>1800</v>
      </c>
      <c r="BN149" s="5">
        <f t="shared" si="9"/>
        <v>1932</v>
      </c>
    </row>
    <row r="150" spans="1:66" ht="84.95" customHeight="1">
      <c r="A150" s="1"/>
      <c r="B150" s="1"/>
      <c r="C150" s="1" t="s">
        <v>617</v>
      </c>
      <c r="D150" s="1" t="s">
        <v>128</v>
      </c>
      <c r="E150" s="1" t="s">
        <v>438</v>
      </c>
      <c r="F150" s="1" t="s">
        <v>130</v>
      </c>
      <c r="G150" s="1" t="s">
        <v>296</v>
      </c>
      <c r="H150" s="1" t="s">
        <v>618</v>
      </c>
      <c r="I150" s="1">
        <v>1</v>
      </c>
      <c r="J150" s="1" t="s">
        <v>142</v>
      </c>
      <c r="K150" s="1" t="s">
        <v>261</v>
      </c>
      <c r="L150" s="1"/>
      <c r="M150" s="1"/>
      <c r="N150" s="1" t="s">
        <v>291</v>
      </c>
      <c r="O150" s="1" t="s">
        <v>296</v>
      </c>
      <c r="P150" s="1" t="s">
        <v>1</v>
      </c>
      <c r="Q150" s="1" t="s">
        <v>2</v>
      </c>
      <c r="R150" s="1"/>
      <c r="S150" s="1"/>
      <c r="T150" s="1"/>
      <c r="U150" s="1"/>
      <c r="V150" s="1"/>
      <c r="W150" s="1"/>
      <c r="X150" s="1"/>
      <c r="Y150" s="1"/>
      <c r="Z150" s="1"/>
      <c r="AA150" s="1">
        <v>1</v>
      </c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>
        <f t="shared" si="8"/>
        <v>1</v>
      </c>
      <c r="BL150" s="5">
        <v>788</v>
      </c>
      <c r="BM150" s="5">
        <v>2200</v>
      </c>
      <c r="BN150" s="5">
        <f t="shared" si="9"/>
        <v>788</v>
      </c>
    </row>
    <row r="151" spans="1:66" ht="84.95" customHeight="1">
      <c r="A151" s="1"/>
      <c r="B151" s="1"/>
      <c r="C151" s="1" t="s">
        <v>619</v>
      </c>
      <c r="D151" s="1" t="s">
        <v>128</v>
      </c>
      <c r="E151" s="1" t="s">
        <v>438</v>
      </c>
      <c r="F151" s="1" t="s">
        <v>130</v>
      </c>
      <c r="G151" s="1" t="s">
        <v>296</v>
      </c>
      <c r="H151" s="1" t="s">
        <v>620</v>
      </c>
      <c r="I151" s="1">
        <v>1</v>
      </c>
      <c r="J151" s="1" t="s">
        <v>142</v>
      </c>
      <c r="K151" s="1" t="s">
        <v>621</v>
      </c>
      <c r="L151" s="1"/>
      <c r="M151" s="1"/>
      <c r="N151" s="1" t="s">
        <v>291</v>
      </c>
      <c r="O151" s="1" t="s">
        <v>296</v>
      </c>
      <c r="P151" s="1" t="s">
        <v>1</v>
      </c>
      <c r="Q151" s="1" t="s">
        <v>2</v>
      </c>
      <c r="R151" s="1"/>
      <c r="S151" s="1"/>
      <c r="T151" s="1"/>
      <c r="U151" s="1"/>
      <c r="V151" s="1"/>
      <c r="W151" s="1"/>
      <c r="X151" s="1"/>
      <c r="Y151" s="1"/>
      <c r="Z151" s="1"/>
      <c r="AA151" s="1">
        <v>1</v>
      </c>
      <c r="AB151" s="1">
        <v>1</v>
      </c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>
        <f t="shared" si="8"/>
        <v>2</v>
      </c>
      <c r="BL151" s="5">
        <v>788</v>
      </c>
      <c r="BM151" s="5">
        <v>2200</v>
      </c>
      <c r="BN151" s="5">
        <f t="shared" si="9"/>
        <v>1576</v>
      </c>
    </row>
    <row r="152" spans="1:66" ht="84.95" customHeight="1">
      <c r="A152" s="1"/>
      <c r="B152" s="1"/>
      <c r="C152" s="1" t="s">
        <v>622</v>
      </c>
      <c r="D152" s="1" t="s">
        <v>128</v>
      </c>
      <c r="E152" s="1" t="s">
        <v>438</v>
      </c>
      <c r="F152" s="1" t="s">
        <v>130</v>
      </c>
      <c r="G152" s="1" t="s">
        <v>276</v>
      </c>
      <c r="H152" s="1" t="s">
        <v>623</v>
      </c>
      <c r="I152" s="1">
        <v>2</v>
      </c>
      <c r="J152" s="1" t="s">
        <v>725</v>
      </c>
      <c r="K152" s="1" t="s">
        <v>624</v>
      </c>
      <c r="L152" s="1" t="s">
        <v>134</v>
      </c>
      <c r="M152" s="1" t="s">
        <v>625</v>
      </c>
      <c r="N152" s="1" t="s">
        <v>279</v>
      </c>
      <c r="O152" s="1" t="s">
        <v>279</v>
      </c>
      <c r="P152" s="1" t="s">
        <v>1</v>
      </c>
      <c r="Q152" s="1" t="s">
        <v>2</v>
      </c>
      <c r="R152" s="1"/>
      <c r="S152" s="1"/>
      <c r="T152" s="1"/>
      <c r="U152" s="1"/>
      <c r="V152" s="1"/>
      <c r="W152" s="1"/>
      <c r="X152" s="1"/>
      <c r="Y152" s="1"/>
      <c r="Z152" s="1">
        <v>1</v>
      </c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>
        <f t="shared" si="8"/>
        <v>1</v>
      </c>
      <c r="BL152" s="5">
        <v>230</v>
      </c>
      <c r="BM152" s="5">
        <v>780</v>
      </c>
      <c r="BN152" s="5">
        <f t="shared" si="9"/>
        <v>230</v>
      </c>
    </row>
    <row r="153" spans="1:66" ht="84.95" customHeight="1">
      <c r="A153" s="1"/>
      <c r="B153" s="1"/>
      <c r="C153" s="1" t="s">
        <v>626</v>
      </c>
      <c r="D153" s="1" t="s">
        <v>128</v>
      </c>
      <c r="E153" s="1" t="s">
        <v>438</v>
      </c>
      <c r="F153" s="1" t="s">
        <v>130</v>
      </c>
      <c r="G153" s="1" t="s">
        <v>276</v>
      </c>
      <c r="H153" s="1" t="s">
        <v>627</v>
      </c>
      <c r="I153" s="1">
        <v>2</v>
      </c>
      <c r="J153" s="1" t="s">
        <v>725</v>
      </c>
      <c r="K153" s="1" t="s">
        <v>628</v>
      </c>
      <c r="L153" s="1" t="s">
        <v>134</v>
      </c>
      <c r="M153" s="1" t="s">
        <v>625</v>
      </c>
      <c r="N153" s="1" t="s">
        <v>279</v>
      </c>
      <c r="O153" s="1" t="s">
        <v>279</v>
      </c>
      <c r="P153" s="1" t="s">
        <v>1</v>
      </c>
      <c r="Q153" s="1" t="s">
        <v>2</v>
      </c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>
        <v>1</v>
      </c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>
        <f t="shared" si="8"/>
        <v>1</v>
      </c>
      <c r="BL153" s="5">
        <v>230</v>
      </c>
      <c r="BM153" s="5">
        <v>780</v>
      </c>
      <c r="BN153" s="5">
        <f t="shared" si="9"/>
        <v>230</v>
      </c>
    </row>
    <row r="154" spans="1:66" ht="84.95" customHeight="1">
      <c r="A154" s="1"/>
      <c r="B154" s="1"/>
      <c r="C154" s="1" t="s">
        <v>629</v>
      </c>
      <c r="D154" s="1" t="s">
        <v>128</v>
      </c>
      <c r="E154" s="1" t="s">
        <v>438</v>
      </c>
      <c r="F154" s="1" t="s">
        <v>130</v>
      </c>
      <c r="G154" s="1" t="s">
        <v>276</v>
      </c>
      <c r="H154" s="1" t="s">
        <v>630</v>
      </c>
      <c r="I154" s="1">
        <v>0</v>
      </c>
      <c r="J154" s="1" t="s">
        <v>142</v>
      </c>
      <c r="K154" s="1" t="s">
        <v>155</v>
      </c>
      <c r="L154" s="1" t="s">
        <v>134</v>
      </c>
      <c r="M154" s="1" t="s">
        <v>631</v>
      </c>
      <c r="N154" s="1" t="s">
        <v>279</v>
      </c>
      <c r="O154" s="1" t="s">
        <v>279</v>
      </c>
      <c r="P154" s="1" t="s">
        <v>1</v>
      </c>
      <c r="Q154" s="1" t="s">
        <v>2</v>
      </c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>
        <v>1</v>
      </c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>
        <f t="shared" si="8"/>
        <v>1</v>
      </c>
      <c r="BL154" s="5">
        <v>211</v>
      </c>
      <c r="BM154" s="5">
        <v>660</v>
      </c>
      <c r="BN154" s="5">
        <f t="shared" si="9"/>
        <v>211</v>
      </c>
    </row>
    <row r="155" spans="1:66" ht="84.95" customHeight="1">
      <c r="A155" s="1"/>
      <c r="B155" s="1"/>
      <c r="C155" s="1" t="s">
        <v>632</v>
      </c>
      <c r="D155" s="1" t="s">
        <v>128</v>
      </c>
      <c r="E155" s="1" t="s">
        <v>438</v>
      </c>
      <c r="F155" s="1" t="s">
        <v>130</v>
      </c>
      <c r="G155" s="1" t="s">
        <v>276</v>
      </c>
      <c r="H155" s="1" t="s">
        <v>633</v>
      </c>
      <c r="I155" s="1">
        <v>2</v>
      </c>
      <c r="J155" s="1" t="s">
        <v>142</v>
      </c>
      <c r="K155" s="1" t="s">
        <v>176</v>
      </c>
      <c r="L155" s="1" t="s">
        <v>134</v>
      </c>
      <c r="M155" s="1" t="s">
        <v>634</v>
      </c>
      <c r="N155" s="1" t="s">
        <v>279</v>
      </c>
      <c r="O155" s="1" t="s">
        <v>279</v>
      </c>
      <c r="P155" s="1" t="s">
        <v>1</v>
      </c>
      <c r="Q155" s="1" t="s">
        <v>2</v>
      </c>
      <c r="R155" s="1"/>
      <c r="S155" s="1"/>
      <c r="T155" s="1"/>
      <c r="U155" s="1"/>
      <c r="V155" s="1"/>
      <c r="W155" s="1"/>
      <c r="X155" s="1"/>
      <c r="Y155" s="1"/>
      <c r="Z155" s="1">
        <v>1</v>
      </c>
      <c r="AA155" s="1">
        <v>1</v>
      </c>
      <c r="AB155" s="1">
        <v>1</v>
      </c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>
        <f t="shared" si="8"/>
        <v>3</v>
      </c>
      <c r="BL155" s="5">
        <v>383</v>
      </c>
      <c r="BM155" s="5">
        <v>1200</v>
      </c>
      <c r="BN155" s="5">
        <f t="shared" si="9"/>
        <v>1149</v>
      </c>
    </row>
    <row r="156" spans="1:66" ht="84.95" customHeight="1">
      <c r="A156" s="1"/>
      <c r="B156" s="1"/>
      <c r="C156" s="1" t="s">
        <v>635</v>
      </c>
      <c r="D156" s="1" t="s">
        <v>128</v>
      </c>
      <c r="E156" s="1" t="s">
        <v>438</v>
      </c>
      <c r="F156" s="1" t="s">
        <v>130</v>
      </c>
      <c r="G156" s="1" t="s">
        <v>276</v>
      </c>
      <c r="H156" s="1" t="s">
        <v>636</v>
      </c>
      <c r="I156" s="1">
        <v>0</v>
      </c>
      <c r="J156" s="1" t="s">
        <v>142</v>
      </c>
      <c r="K156" s="1" t="s">
        <v>155</v>
      </c>
      <c r="L156" s="1" t="s">
        <v>134</v>
      </c>
      <c r="M156" s="1" t="s">
        <v>163</v>
      </c>
      <c r="N156" s="1" t="s">
        <v>279</v>
      </c>
      <c r="O156" s="1" t="s">
        <v>279</v>
      </c>
      <c r="P156" s="1" t="s">
        <v>27</v>
      </c>
      <c r="Q156" s="1" t="s">
        <v>28</v>
      </c>
      <c r="R156" s="1"/>
      <c r="S156" s="1"/>
      <c r="T156" s="1"/>
      <c r="U156" s="1"/>
      <c r="V156" s="1"/>
      <c r="W156" s="1"/>
      <c r="X156" s="1"/>
      <c r="Y156" s="1"/>
      <c r="Z156" s="1">
        <v>1</v>
      </c>
      <c r="AA156" s="1">
        <v>1</v>
      </c>
      <c r="AB156" s="1"/>
      <c r="AC156" s="1"/>
      <c r="AD156" s="1"/>
      <c r="AE156" s="1">
        <v>1</v>
      </c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>
        <f t="shared" si="8"/>
        <v>3</v>
      </c>
      <c r="BL156" s="5">
        <v>208</v>
      </c>
      <c r="BM156" s="5">
        <v>650</v>
      </c>
      <c r="BN156" s="5">
        <f t="shared" si="9"/>
        <v>624</v>
      </c>
    </row>
    <row r="157" spans="1:66" ht="84.95" customHeight="1">
      <c r="A157" s="1"/>
      <c r="B157" s="1"/>
      <c r="C157" s="1" t="s">
        <v>637</v>
      </c>
      <c r="D157" s="1" t="s">
        <v>128</v>
      </c>
      <c r="E157" s="1" t="s">
        <v>438</v>
      </c>
      <c r="F157" s="1" t="s">
        <v>130</v>
      </c>
      <c r="G157" s="1" t="s">
        <v>276</v>
      </c>
      <c r="H157" s="1" t="s">
        <v>638</v>
      </c>
      <c r="I157" s="1">
        <v>0</v>
      </c>
      <c r="J157" s="1" t="s">
        <v>142</v>
      </c>
      <c r="K157" s="1" t="s">
        <v>155</v>
      </c>
      <c r="L157" s="1" t="s">
        <v>134</v>
      </c>
      <c r="M157" s="1" t="s">
        <v>639</v>
      </c>
      <c r="N157" s="1" t="s">
        <v>279</v>
      </c>
      <c r="O157" s="1" t="s">
        <v>279</v>
      </c>
      <c r="P157" s="1" t="s">
        <v>1</v>
      </c>
      <c r="Q157" s="1" t="s">
        <v>2</v>
      </c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>
        <v>1</v>
      </c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>
        <f t="shared" si="8"/>
        <v>1</v>
      </c>
      <c r="BL157" s="5">
        <v>163</v>
      </c>
      <c r="BM157" s="5">
        <v>510</v>
      </c>
      <c r="BN157" s="5">
        <f t="shared" si="9"/>
        <v>163</v>
      </c>
    </row>
    <row r="158" spans="1:66" ht="84.95" customHeight="1">
      <c r="A158" s="1"/>
      <c r="B158" s="1"/>
      <c r="C158" s="1" t="s">
        <v>640</v>
      </c>
      <c r="D158" s="1" t="s">
        <v>128</v>
      </c>
      <c r="E158" s="1" t="s">
        <v>438</v>
      </c>
      <c r="F158" s="1" t="s">
        <v>130</v>
      </c>
      <c r="G158" s="1" t="s">
        <v>276</v>
      </c>
      <c r="H158" s="1" t="s">
        <v>641</v>
      </c>
      <c r="I158" s="1">
        <v>0</v>
      </c>
      <c r="J158" s="1" t="s">
        <v>142</v>
      </c>
      <c r="K158" s="1" t="s">
        <v>155</v>
      </c>
      <c r="L158" s="1" t="s">
        <v>134</v>
      </c>
      <c r="M158" s="1" t="s">
        <v>642</v>
      </c>
      <c r="N158" s="1" t="s">
        <v>279</v>
      </c>
      <c r="O158" s="1" t="s">
        <v>279</v>
      </c>
      <c r="P158" s="1" t="s">
        <v>27</v>
      </c>
      <c r="Q158" s="1" t="s">
        <v>28</v>
      </c>
      <c r="R158" s="1"/>
      <c r="S158" s="1"/>
      <c r="T158" s="1"/>
      <c r="U158" s="1"/>
      <c r="V158" s="1"/>
      <c r="W158" s="1"/>
      <c r="X158" s="1"/>
      <c r="Y158" s="1"/>
      <c r="Z158" s="1">
        <v>1</v>
      </c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>
        <f t="shared" si="8"/>
        <v>1</v>
      </c>
      <c r="BL158" s="5">
        <v>186</v>
      </c>
      <c r="BM158" s="5">
        <v>580</v>
      </c>
      <c r="BN158" s="5">
        <f t="shared" si="9"/>
        <v>186</v>
      </c>
    </row>
    <row r="159" spans="1:66" ht="84.95" customHeight="1">
      <c r="A159" s="1"/>
      <c r="B159" s="1"/>
      <c r="C159" s="1" t="s">
        <v>643</v>
      </c>
      <c r="D159" s="1" t="s">
        <v>128</v>
      </c>
      <c r="E159" s="1" t="s">
        <v>438</v>
      </c>
      <c r="F159" s="1" t="s">
        <v>130</v>
      </c>
      <c r="G159" s="1" t="s">
        <v>276</v>
      </c>
      <c r="H159" s="1" t="s">
        <v>644</v>
      </c>
      <c r="I159" s="1">
        <v>2</v>
      </c>
      <c r="J159" s="1" t="s">
        <v>725</v>
      </c>
      <c r="K159" s="1" t="s">
        <v>645</v>
      </c>
      <c r="L159" s="1" t="s">
        <v>134</v>
      </c>
      <c r="M159" s="1" t="s">
        <v>646</v>
      </c>
      <c r="N159" s="1" t="s">
        <v>279</v>
      </c>
      <c r="O159" s="1" t="s">
        <v>279</v>
      </c>
      <c r="P159" s="1" t="s">
        <v>1</v>
      </c>
      <c r="Q159" s="1" t="s">
        <v>2</v>
      </c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>
        <v>1</v>
      </c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>
        <f t="shared" si="8"/>
        <v>1</v>
      </c>
      <c r="BL159" s="5">
        <v>189</v>
      </c>
      <c r="BM159" s="5">
        <v>620</v>
      </c>
      <c r="BN159" s="5">
        <f t="shared" si="9"/>
        <v>189</v>
      </c>
    </row>
    <row r="160" spans="1:66" ht="84.95" customHeight="1">
      <c r="A160" s="1"/>
      <c r="B160" s="1"/>
      <c r="C160" s="1" t="s">
        <v>647</v>
      </c>
      <c r="D160" s="1" t="s">
        <v>128</v>
      </c>
      <c r="E160" s="1" t="s">
        <v>438</v>
      </c>
      <c r="F160" s="1" t="s">
        <v>130</v>
      </c>
      <c r="G160" s="1" t="s">
        <v>276</v>
      </c>
      <c r="H160" s="1" t="s">
        <v>648</v>
      </c>
      <c r="I160" s="1">
        <v>2</v>
      </c>
      <c r="J160" s="1" t="s">
        <v>725</v>
      </c>
      <c r="K160" s="1" t="s">
        <v>501</v>
      </c>
      <c r="L160" s="1" t="s">
        <v>134</v>
      </c>
      <c r="M160" s="1" t="s">
        <v>649</v>
      </c>
      <c r="N160" s="1" t="s">
        <v>279</v>
      </c>
      <c r="O160" s="1" t="s">
        <v>279</v>
      </c>
      <c r="P160" s="1" t="s">
        <v>1</v>
      </c>
      <c r="Q160" s="1" t="s">
        <v>2</v>
      </c>
      <c r="R160" s="1"/>
      <c r="S160" s="1"/>
      <c r="T160" s="1"/>
      <c r="U160" s="1"/>
      <c r="V160" s="1"/>
      <c r="W160" s="1"/>
      <c r="X160" s="1"/>
      <c r="Y160" s="1"/>
      <c r="Z160" s="1"/>
      <c r="AA160" s="1">
        <v>1</v>
      </c>
      <c r="AB160" s="1">
        <v>1</v>
      </c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>
        <f t="shared" si="8"/>
        <v>2</v>
      </c>
      <c r="BL160" s="5">
        <v>256</v>
      </c>
      <c r="BM160" s="5">
        <v>850</v>
      </c>
      <c r="BN160" s="5">
        <f t="shared" si="9"/>
        <v>512</v>
      </c>
    </row>
    <row r="161" spans="1:66" ht="84.95" customHeight="1">
      <c r="A161" s="1"/>
      <c r="B161" s="1"/>
      <c r="C161" s="1" t="s">
        <v>650</v>
      </c>
      <c r="D161" s="1" t="s">
        <v>128</v>
      </c>
      <c r="E161" s="1" t="s">
        <v>438</v>
      </c>
      <c r="F161" s="1" t="s">
        <v>130</v>
      </c>
      <c r="G161" s="1" t="s">
        <v>276</v>
      </c>
      <c r="H161" s="1" t="s">
        <v>651</v>
      </c>
      <c r="I161" s="1">
        <v>2</v>
      </c>
      <c r="J161" s="1" t="s">
        <v>725</v>
      </c>
      <c r="K161" s="1" t="s">
        <v>652</v>
      </c>
      <c r="L161" s="1" t="s">
        <v>134</v>
      </c>
      <c r="M161" s="1" t="s">
        <v>163</v>
      </c>
      <c r="N161" s="1" t="s">
        <v>279</v>
      </c>
      <c r="O161" s="1" t="s">
        <v>279</v>
      </c>
      <c r="P161" s="1" t="s">
        <v>1</v>
      </c>
      <c r="Q161" s="1" t="s">
        <v>2</v>
      </c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>
        <v>1</v>
      </c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>
        <f t="shared" si="8"/>
        <v>1</v>
      </c>
      <c r="BL161" s="5">
        <v>186</v>
      </c>
      <c r="BM161" s="5">
        <v>610</v>
      </c>
      <c r="BN161" s="5">
        <f t="shared" si="9"/>
        <v>186</v>
      </c>
    </row>
    <row r="162" spans="1:66" ht="84.95" customHeight="1">
      <c r="A162" s="1"/>
      <c r="B162" s="1"/>
      <c r="C162" s="1" t="s">
        <v>653</v>
      </c>
      <c r="D162" s="1" t="s">
        <v>128</v>
      </c>
      <c r="E162" s="1" t="s">
        <v>438</v>
      </c>
      <c r="F162" s="1" t="s">
        <v>130</v>
      </c>
      <c r="G162" s="1" t="s">
        <v>276</v>
      </c>
      <c r="H162" s="1" t="s">
        <v>654</v>
      </c>
      <c r="I162" s="1">
        <v>1</v>
      </c>
      <c r="J162" s="1" t="s">
        <v>142</v>
      </c>
      <c r="K162" s="1" t="s">
        <v>655</v>
      </c>
      <c r="L162" s="1" t="s">
        <v>363</v>
      </c>
      <c r="M162" s="1" t="s">
        <v>433</v>
      </c>
      <c r="N162" s="1" t="s">
        <v>279</v>
      </c>
      <c r="O162" s="1" t="s">
        <v>279</v>
      </c>
      <c r="P162" s="1" t="s">
        <v>27</v>
      </c>
      <c r="Q162" s="1" t="s">
        <v>28</v>
      </c>
      <c r="R162" s="1"/>
      <c r="S162" s="1"/>
      <c r="T162" s="1"/>
      <c r="U162" s="1"/>
      <c r="V162" s="1"/>
      <c r="W162" s="1"/>
      <c r="X162" s="1"/>
      <c r="Y162" s="1"/>
      <c r="Z162" s="1">
        <v>1</v>
      </c>
      <c r="AA162" s="1">
        <v>1</v>
      </c>
      <c r="AB162" s="1">
        <v>1</v>
      </c>
      <c r="AC162" s="1">
        <v>1</v>
      </c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>
        <f t="shared" si="8"/>
        <v>4</v>
      </c>
      <c r="BL162" s="5">
        <v>208</v>
      </c>
      <c r="BM162" s="5">
        <v>580</v>
      </c>
      <c r="BN162" s="5">
        <f t="shared" si="9"/>
        <v>832</v>
      </c>
    </row>
    <row r="163" spans="1:66" ht="84.95" customHeight="1">
      <c r="A163" s="1"/>
      <c r="B163" s="1"/>
      <c r="C163" s="1" t="s">
        <v>656</v>
      </c>
      <c r="D163" s="1" t="s">
        <v>128</v>
      </c>
      <c r="E163" s="1" t="s">
        <v>438</v>
      </c>
      <c r="F163" s="1" t="s">
        <v>130</v>
      </c>
      <c r="G163" s="1" t="s">
        <v>276</v>
      </c>
      <c r="H163" s="1" t="s">
        <v>657</v>
      </c>
      <c r="I163" s="1">
        <v>1</v>
      </c>
      <c r="J163" s="1" t="s">
        <v>142</v>
      </c>
      <c r="K163" s="1" t="s">
        <v>658</v>
      </c>
      <c r="L163" s="1"/>
      <c r="M163" s="1"/>
      <c r="N163" s="1" t="s">
        <v>279</v>
      </c>
      <c r="O163" s="1" t="s">
        <v>279</v>
      </c>
      <c r="P163" s="1" t="s">
        <v>27</v>
      </c>
      <c r="Q163" s="1" t="s">
        <v>28</v>
      </c>
      <c r="R163" s="1"/>
      <c r="S163" s="1"/>
      <c r="T163" s="1"/>
      <c r="U163" s="1"/>
      <c r="V163" s="1"/>
      <c r="W163" s="1"/>
      <c r="X163" s="1"/>
      <c r="Y163" s="1"/>
      <c r="Z163" s="1">
        <v>1</v>
      </c>
      <c r="AA163" s="1">
        <v>1</v>
      </c>
      <c r="AB163" s="1">
        <v>1</v>
      </c>
      <c r="AC163" s="1">
        <v>1</v>
      </c>
      <c r="AD163" s="1"/>
      <c r="AE163" s="1">
        <v>1</v>
      </c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>
        <f t="shared" si="8"/>
        <v>5</v>
      </c>
      <c r="BL163" s="5">
        <v>208</v>
      </c>
      <c r="BM163" s="5">
        <v>580</v>
      </c>
      <c r="BN163" s="5">
        <f t="shared" si="9"/>
        <v>1040</v>
      </c>
    </row>
    <row r="164" spans="1:66" ht="84.95" customHeight="1">
      <c r="A164" s="1"/>
      <c r="B164" s="1"/>
      <c r="C164" s="1" t="s">
        <v>659</v>
      </c>
      <c r="D164" s="1" t="s">
        <v>128</v>
      </c>
      <c r="E164" s="1" t="s">
        <v>438</v>
      </c>
      <c r="F164" s="1" t="s">
        <v>130</v>
      </c>
      <c r="G164" s="1" t="s">
        <v>242</v>
      </c>
      <c r="H164" s="1" t="s">
        <v>660</v>
      </c>
      <c r="I164" s="1">
        <v>2</v>
      </c>
      <c r="J164" s="1" t="s">
        <v>142</v>
      </c>
      <c r="K164" s="1" t="s">
        <v>661</v>
      </c>
      <c r="L164" s="1" t="s">
        <v>170</v>
      </c>
      <c r="M164" s="1" t="s">
        <v>662</v>
      </c>
      <c r="N164" s="1" t="s">
        <v>252</v>
      </c>
      <c r="O164" s="1" t="s">
        <v>663</v>
      </c>
      <c r="P164" s="1" t="s">
        <v>45</v>
      </c>
      <c r="Q164" s="1" t="s">
        <v>46</v>
      </c>
      <c r="R164" s="1"/>
      <c r="S164" s="1"/>
      <c r="T164" s="1"/>
      <c r="U164" s="1"/>
      <c r="V164" s="1"/>
      <c r="W164" s="1"/>
      <c r="X164" s="1">
        <v>1</v>
      </c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>
        <f t="shared" ref="BK164:BK183" si="10">SUM(R164:BJ164)</f>
        <v>1</v>
      </c>
      <c r="BL164" s="5">
        <v>1216</v>
      </c>
      <c r="BM164" s="5">
        <v>3950</v>
      </c>
      <c r="BN164" s="5">
        <f t="shared" si="9"/>
        <v>1216</v>
      </c>
    </row>
    <row r="165" spans="1:66" ht="84.95" customHeight="1">
      <c r="A165" s="1"/>
      <c r="B165" s="1"/>
      <c r="C165" s="1" t="s">
        <v>664</v>
      </c>
      <c r="D165" s="1" t="s">
        <v>128</v>
      </c>
      <c r="E165" s="1" t="s">
        <v>438</v>
      </c>
      <c r="F165" s="1" t="s">
        <v>130</v>
      </c>
      <c r="G165" s="1" t="s">
        <v>242</v>
      </c>
      <c r="H165" s="1" t="s">
        <v>665</v>
      </c>
      <c r="I165" s="1">
        <v>2</v>
      </c>
      <c r="J165" s="1" t="s">
        <v>725</v>
      </c>
      <c r="K165" s="1" t="s">
        <v>666</v>
      </c>
      <c r="L165" s="1" t="s">
        <v>134</v>
      </c>
      <c r="M165" s="1" t="s">
        <v>667</v>
      </c>
      <c r="N165" s="1" t="s">
        <v>252</v>
      </c>
      <c r="O165" s="1" t="s">
        <v>663</v>
      </c>
      <c r="P165" s="1" t="s">
        <v>45</v>
      </c>
      <c r="Q165" s="1" t="s">
        <v>46</v>
      </c>
      <c r="R165" s="1"/>
      <c r="S165" s="1"/>
      <c r="T165" s="1"/>
      <c r="U165" s="1"/>
      <c r="V165" s="1">
        <v>1</v>
      </c>
      <c r="W165" s="1">
        <v>1</v>
      </c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>
        <f t="shared" si="10"/>
        <v>2</v>
      </c>
      <c r="BL165" s="5">
        <v>2309</v>
      </c>
      <c r="BM165" s="5">
        <v>7250</v>
      </c>
      <c r="BN165" s="5">
        <f t="shared" si="9"/>
        <v>4618</v>
      </c>
    </row>
    <row r="166" spans="1:66" ht="84.95" customHeight="1">
      <c r="A166" s="1"/>
      <c r="B166" s="1"/>
      <c r="C166" s="1" t="s">
        <v>668</v>
      </c>
      <c r="D166" s="1" t="s">
        <v>128</v>
      </c>
      <c r="E166" s="1" t="s">
        <v>438</v>
      </c>
      <c r="F166" s="1" t="s">
        <v>130</v>
      </c>
      <c r="G166" s="1" t="s">
        <v>248</v>
      </c>
      <c r="H166" s="1" t="s">
        <v>669</v>
      </c>
      <c r="I166" s="1">
        <v>2</v>
      </c>
      <c r="J166" s="1" t="s">
        <v>725</v>
      </c>
      <c r="K166" s="1" t="s">
        <v>670</v>
      </c>
      <c r="L166" s="1" t="s">
        <v>134</v>
      </c>
      <c r="M166" s="1" t="s">
        <v>671</v>
      </c>
      <c r="N166" s="1" t="s">
        <v>252</v>
      </c>
      <c r="O166" s="1" t="s">
        <v>663</v>
      </c>
      <c r="P166" s="1" t="s">
        <v>45</v>
      </c>
      <c r="Q166" s="1" t="s">
        <v>46</v>
      </c>
      <c r="R166" s="1"/>
      <c r="S166" s="1"/>
      <c r="T166" s="1"/>
      <c r="U166" s="1"/>
      <c r="V166" s="1">
        <v>1</v>
      </c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>
        <f t="shared" si="10"/>
        <v>1</v>
      </c>
      <c r="BL166" s="5">
        <v>2978</v>
      </c>
      <c r="BM166" s="5">
        <v>9700</v>
      </c>
      <c r="BN166" s="5">
        <f t="shared" si="9"/>
        <v>2978</v>
      </c>
    </row>
    <row r="167" spans="1:66" ht="84.95" customHeight="1">
      <c r="A167" s="1"/>
      <c r="B167" s="1"/>
      <c r="C167" s="1" t="s">
        <v>672</v>
      </c>
      <c r="D167" s="1" t="s">
        <v>128</v>
      </c>
      <c r="E167" s="1" t="s">
        <v>438</v>
      </c>
      <c r="F167" s="1" t="s">
        <v>130</v>
      </c>
      <c r="G167" s="1" t="s">
        <v>373</v>
      </c>
      <c r="H167" s="1" t="s">
        <v>673</v>
      </c>
      <c r="I167" s="1">
        <v>0</v>
      </c>
      <c r="J167" s="1" t="s">
        <v>142</v>
      </c>
      <c r="K167" s="1" t="s">
        <v>176</v>
      </c>
      <c r="L167" s="1" t="s">
        <v>134</v>
      </c>
      <c r="M167" s="1" t="s">
        <v>163</v>
      </c>
      <c r="N167" s="1" t="s">
        <v>375</v>
      </c>
      <c r="O167" s="1" t="s">
        <v>373</v>
      </c>
      <c r="P167" s="1" t="s">
        <v>45</v>
      </c>
      <c r="Q167" s="1" t="s">
        <v>46</v>
      </c>
      <c r="R167" s="1"/>
      <c r="S167" s="1"/>
      <c r="T167" s="1"/>
      <c r="U167" s="1">
        <v>1</v>
      </c>
      <c r="V167" s="1"/>
      <c r="W167" s="1"/>
      <c r="X167" s="1">
        <v>1</v>
      </c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>
        <f t="shared" si="10"/>
        <v>2</v>
      </c>
      <c r="BL167" s="5">
        <v>161</v>
      </c>
      <c r="BM167" s="5">
        <v>540</v>
      </c>
      <c r="BN167" s="5">
        <f t="shared" ref="BN167:BN183" si="11" xml:space="preserve"> BK167 * SUBSTITUTE(BL167,".",",")</f>
        <v>322</v>
      </c>
    </row>
    <row r="168" spans="1:66" ht="84.95" customHeight="1">
      <c r="A168" s="1"/>
      <c r="B168" s="1"/>
      <c r="C168" s="1" t="s">
        <v>674</v>
      </c>
      <c r="D168" s="1" t="s">
        <v>128</v>
      </c>
      <c r="E168" s="1" t="s">
        <v>438</v>
      </c>
      <c r="F168" s="1" t="s">
        <v>130</v>
      </c>
      <c r="G168" s="1" t="s">
        <v>373</v>
      </c>
      <c r="H168" s="1" t="s">
        <v>675</v>
      </c>
      <c r="I168" s="1">
        <v>0</v>
      </c>
      <c r="J168" s="1" t="s">
        <v>142</v>
      </c>
      <c r="K168" s="1" t="s">
        <v>219</v>
      </c>
      <c r="L168" s="1" t="s">
        <v>134</v>
      </c>
      <c r="M168" s="1" t="s">
        <v>163</v>
      </c>
      <c r="N168" s="1" t="s">
        <v>375</v>
      </c>
      <c r="O168" s="1" t="s">
        <v>373</v>
      </c>
      <c r="P168" s="1" t="s">
        <v>45</v>
      </c>
      <c r="Q168" s="1" t="s">
        <v>46</v>
      </c>
      <c r="R168" s="1"/>
      <c r="S168" s="1"/>
      <c r="T168" s="1"/>
      <c r="U168" s="1"/>
      <c r="V168" s="1">
        <v>1</v>
      </c>
      <c r="W168" s="1">
        <v>2</v>
      </c>
      <c r="X168" s="1">
        <v>1</v>
      </c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>
        <f t="shared" si="10"/>
        <v>4</v>
      </c>
      <c r="BL168" s="5">
        <v>134</v>
      </c>
      <c r="BM168" s="5">
        <v>460</v>
      </c>
      <c r="BN168" s="5">
        <f t="shared" si="11"/>
        <v>536</v>
      </c>
    </row>
    <row r="169" spans="1:66" ht="84.95" customHeight="1">
      <c r="A169" s="1"/>
      <c r="B169" s="1"/>
      <c r="C169" s="1" t="s">
        <v>676</v>
      </c>
      <c r="D169" s="1" t="s">
        <v>128</v>
      </c>
      <c r="E169" s="1" t="s">
        <v>438</v>
      </c>
      <c r="F169" s="1" t="s">
        <v>130</v>
      </c>
      <c r="G169" s="1" t="s">
        <v>373</v>
      </c>
      <c r="H169" s="1" t="s">
        <v>677</v>
      </c>
      <c r="I169" s="1">
        <v>0</v>
      </c>
      <c r="J169" s="1" t="s">
        <v>142</v>
      </c>
      <c r="K169" s="1" t="s">
        <v>155</v>
      </c>
      <c r="L169" s="1" t="s">
        <v>134</v>
      </c>
      <c r="M169" s="1" t="s">
        <v>678</v>
      </c>
      <c r="N169" s="1" t="s">
        <v>375</v>
      </c>
      <c r="O169" s="1" t="s">
        <v>373</v>
      </c>
      <c r="P169" s="1" t="s">
        <v>45</v>
      </c>
      <c r="Q169" s="1" t="s">
        <v>46</v>
      </c>
      <c r="R169" s="1"/>
      <c r="S169" s="1"/>
      <c r="T169" s="1"/>
      <c r="U169" s="1"/>
      <c r="V169" s="1"/>
      <c r="W169" s="1">
        <v>1</v>
      </c>
      <c r="X169" s="1">
        <v>1</v>
      </c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>
        <f t="shared" si="10"/>
        <v>2</v>
      </c>
      <c r="BL169" s="5">
        <v>208</v>
      </c>
      <c r="BM169" s="5">
        <v>650</v>
      </c>
      <c r="BN169" s="5">
        <f t="shared" si="11"/>
        <v>416</v>
      </c>
    </row>
    <row r="170" spans="1:66" ht="84.95" customHeight="1">
      <c r="A170" s="1"/>
      <c r="B170" s="1"/>
      <c r="C170" s="1" t="s">
        <v>679</v>
      </c>
      <c r="D170" s="1" t="s">
        <v>128</v>
      </c>
      <c r="E170" s="1" t="s">
        <v>438</v>
      </c>
      <c r="F170" s="1" t="s">
        <v>130</v>
      </c>
      <c r="G170" s="1" t="s">
        <v>373</v>
      </c>
      <c r="H170" s="1" t="s">
        <v>680</v>
      </c>
      <c r="I170" s="1">
        <v>0</v>
      </c>
      <c r="J170" s="1" t="s">
        <v>142</v>
      </c>
      <c r="K170" s="1" t="s">
        <v>681</v>
      </c>
      <c r="L170" s="1" t="s">
        <v>134</v>
      </c>
      <c r="M170" s="1" t="s">
        <v>682</v>
      </c>
      <c r="N170" s="1" t="s">
        <v>375</v>
      </c>
      <c r="O170" s="1" t="s">
        <v>373</v>
      </c>
      <c r="P170" s="1" t="s">
        <v>1</v>
      </c>
      <c r="Q170" s="1" t="s">
        <v>2</v>
      </c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>
        <v>1</v>
      </c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>
        <f t="shared" si="10"/>
        <v>1</v>
      </c>
      <c r="BL170" s="5">
        <v>383</v>
      </c>
      <c r="BM170" s="5">
        <v>1200</v>
      </c>
      <c r="BN170" s="5">
        <f t="shared" si="11"/>
        <v>383</v>
      </c>
    </row>
    <row r="171" spans="1:66" ht="84.95" customHeight="1">
      <c r="A171" s="1"/>
      <c r="B171" s="1"/>
      <c r="C171" s="1" t="s">
        <v>683</v>
      </c>
      <c r="D171" s="1" t="s">
        <v>128</v>
      </c>
      <c r="E171" s="1" t="s">
        <v>438</v>
      </c>
      <c r="F171" s="1" t="s">
        <v>130</v>
      </c>
      <c r="G171" s="1" t="s">
        <v>373</v>
      </c>
      <c r="H171" s="1" t="s">
        <v>684</v>
      </c>
      <c r="I171" s="1">
        <v>0</v>
      </c>
      <c r="J171" s="1" t="s">
        <v>142</v>
      </c>
      <c r="K171" s="1" t="s">
        <v>685</v>
      </c>
      <c r="L171" s="1" t="s">
        <v>134</v>
      </c>
      <c r="M171" s="1" t="s">
        <v>163</v>
      </c>
      <c r="N171" s="1" t="s">
        <v>375</v>
      </c>
      <c r="O171" s="1" t="s">
        <v>373</v>
      </c>
      <c r="P171" s="1" t="s">
        <v>45</v>
      </c>
      <c r="Q171" s="1" t="s">
        <v>46</v>
      </c>
      <c r="R171" s="1"/>
      <c r="S171" s="1"/>
      <c r="T171" s="1"/>
      <c r="U171" s="1">
        <v>1</v>
      </c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>
        <f t="shared" si="10"/>
        <v>1</v>
      </c>
      <c r="BL171" s="5">
        <v>161</v>
      </c>
      <c r="BM171" s="5">
        <v>540</v>
      </c>
      <c r="BN171" s="5">
        <f t="shared" si="11"/>
        <v>161</v>
      </c>
    </row>
    <row r="172" spans="1:66" ht="84.95" customHeight="1">
      <c r="A172" s="1"/>
      <c r="B172" s="1"/>
      <c r="C172" s="1" t="s">
        <v>686</v>
      </c>
      <c r="D172" s="1" t="s">
        <v>128</v>
      </c>
      <c r="E172" s="1" t="s">
        <v>438</v>
      </c>
      <c r="F172" s="1" t="s">
        <v>130</v>
      </c>
      <c r="G172" s="1" t="s">
        <v>373</v>
      </c>
      <c r="H172" s="1" t="s">
        <v>687</v>
      </c>
      <c r="I172" s="1">
        <v>0</v>
      </c>
      <c r="J172" s="1" t="s">
        <v>725</v>
      </c>
      <c r="K172" s="1" t="s">
        <v>688</v>
      </c>
      <c r="L172" s="1" t="s">
        <v>134</v>
      </c>
      <c r="M172" s="1" t="s">
        <v>305</v>
      </c>
      <c r="N172" s="1" t="s">
        <v>375</v>
      </c>
      <c r="O172" s="1" t="s">
        <v>373</v>
      </c>
      <c r="P172" s="1" t="s">
        <v>45</v>
      </c>
      <c r="Q172" s="1" t="s">
        <v>46</v>
      </c>
      <c r="R172" s="1"/>
      <c r="S172" s="1"/>
      <c r="T172" s="1">
        <v>1</v>
      </c>
      <c r="U172" s="1">
        <v>1</v>
      </c>
      <c r="V172" s="1"/>
      <c r="W172" s="1">
        <v>1</v>
      </c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>
        <f t="shared" si="10"/>
        <v>3</v>
      </c>
      <c r="BL172" s="5">
        <v>262</v>
      </c>
      <c r="BM172" s="5">
        <v>850</v>
      </c>
      <c r="BN172" s="5">
        <f t="shared" si="11"/>
        <v>786</v>
      </c>
    </row>
    <row r="173" spans="1:66" ht="84.95" customHeight="1">
      <c r="A173" s="1"/>
      <c r="B173" s="1"/>
      <c r="C173" s="1" t="s">
        <v>689</v>
      </c>
      <c r="D173" s="1" t="s">
        <v>128</v>
      </c>
      <c r="E173" s="1" t="s">
        <v>438</v>
      </c>
      <c r="F173" s="1" t="s">
        <v>130</v>
      </c>
      <c r="G173" s="1" t="s">
        <v>373</v>
      </c>
      <c r="H173" s="1" t="s">
        <v>690</v>
      </c>
      <c r="I173" s="1">
        <v>1</v>
      </c>
      <c r="J173" s="1" t="s">
        <v>142</v>
      </c>
      <c r="K173" s="1" t="s">
        <v>691</v>
      </c>
      <c r="L173" s="1"/>
      <c r="M173" s="1"/>
      <c r="N173" s="1" t="s">
        <v>375</v>
      </c>
      <c r="O173" s="1" t="s">
        <v>373</v>
      </c>
      <c r="P173" s="1" t="s">
        <v>45</v>
      </c>
      <c r="Q173" s="1" t="s">
        <v>46</v>
      </c>
      <c r="R173" s="1"/>
      <c r="S173" s="1"/>
      <c r="T173" s="1"/>
      <c r="U173" s="1"/>
      <c r="V173" s="1">
        <v>1</v>
      </c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>
        <f t="shared" si="10"/>
        <v>1</v>
      </c>
      <c r="BL173" s="5">
        <v>165</v>
      </c>
      <c r="BM173" s="5">
        <v>460</v>
      </c>
      <c r="BN173" s="5">
        <f t="shared" si="11"/>
        <v>165</v>
      </c>
    </row>
    <row r="174" spans="1:66" ht="84.95" customHeight="1">
      <c r="A174" s="1"/>
      <c r="B174" s="1"/>
      <c r="C174" s="1" t="s">
        <v>692</v>
      </c>
      <c r="D174" s="1" t="s">
        <v>128</v>
      </c>
      <c r="E174" s="1" t="s">
        <v>438</v>
      </c>
      <c r="F174" s="1" t="s">
        <v>130</v>
      </c>
      <c r="G174" s="1" t="s">
        <v>373</v>
      </c>
      <c r="H174" s="1" t="s">
        <v>693</v>
      </c>
      <c r="I174" s="1">
        <v>1</v>
      </c>
      <c r="J174" s="1" t="s">
        <v>142</v>
      </c>
      <c r="K174" s="1" t="s">
        <v>694</v>
      </c>
      <c r="L174" s="1"/>
      <c r="M174" s="1"/>
      <c r="N174" s="1" t="s">
        <v>375</v>
      </c>
      <c r="O174" s="1" t="s">
        <v>373</v>
      </c>
      <c r="P174" s="1" t="s">
        <v>45</v>
      </c>
      <c r="Q174" s="1" t="s">
        <v>46</v>
      </c>
      <c r="R174" s="1"/>
      <c r="S174" s="1"/>
      <c r="T174" s="1"/>
      <c r="U174" s="1"/>
      <c r="V174" s="1">
        <v>1</v>
      </c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>
        <f t="shared" si="10"/>
        <v>1</v>
      </c>
      <c r="BL174" s="5">
        <v>165</v>
      </c>
      <c r="BM174" s="5">
        <v>460</v>
      </c>
      <c r="BN174" s="5">
        <f t="shared" si="11"/>
        <v>165</v>
      </c>
    </row>
    <row r="175" spans="1:66" ht="84.95" customHeight="1">
      <c r="A175" s="1"/>
      <c r="B175" s="1"/>
      <c r="C175" s="1" t="s">
        <v>695</v>
      </c>
      <c r="D175" s="1" t="s">
        <v>128</v>
      </c>
      <c r="E175" s="1" t="s">
        <v>438</v>
      </c>
      <c r="F175" s="1" t="s">
        <v>139</v>
      </c>
      <c r="G175" s="1" t="s">
        <v>381</v>
      </c>
      <c r="H175" s="1" t="s">
        <v>696</v>
      </c>
      <c r="I175" s="1">
        <v>1</v>
      </c>
      <c r="J175" s="1" t="s">
        <v>142</v>
      </c>
      <c r="K175" s="1" t="s">
        <v>697</v>
      </c>
      <c r="L175" s="1"/>
      <c r="M175" s="1"/>
      <c r="N175" s="1" t="s">
        <v>139</v>
      </c>
      <c r="O175" s="1" t="s">
        <v>381</v>
      </c>
      <c r="P175" s="1" t="s">
        <v>85</v>
      </c>
      <c r="Q175" s="1" t="s">
        <v>86</v>
      </c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>
        <v>1</v>
      </c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>
        <f t="shared" si="10"/>
        <v>1</v>
      </c>
      <c r="BL175" s="5">
        <v>424</v>
      </c>
      <c r="BM175" s="5">
        <v>920</v>
      </c>
      <c r="BN175" s="5">
        <f t="shared" si="11"/>
        <v>424</v>
      </c>
    </row>
    <row r="176" spans="1:66" ht="84.95" customHeight="1">
      <c r="A176" s="1"/>
      <c r="B176" s="1"/>
      <c r="C176" s="1" t="s">
        <v>698</v>
      </c>
      <c r="D176" s="1" t="s">
        <v>128</v>
      </c>
      <c r="E176" s="1" t="s">
        <v>438</v>
      </c>
      <c r="F176" s="1" t="s">
        <v>152</v>
      </c>
      <c r="G176" s="1" t="s">
        <v>396</v>
      </c>
      <c r="H176" s="1" t="s">
        <v>699</v>
      </c>
      <c r="I176" s="1">
        <v>0</v>
      </c>
      <c r="J176" s="1" t="s">
        <v>142</v>
      </c>
      <c r="K176" s="1" t="s">
        <v>700</v>
      </c>
      <c r="L176" s="1" t="s">
        <v>134</v>
      </c>
      <c r="M176" s="1" t="s">
        <v>135</v>
      </c>
      <c r="N176" s="1" t="s">
        <v>152</v>
      </c>
      <c r="O176" s="1" t="s">
        <v>387</v>
      </c>
      <c r="P176" s="1" t="s">
        <v>82</v>
      </c>
      <c r="Q176" s="1" t="s">
        <v>83</v>
      </c>
      <c r="R176" s="1">
        <v>6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>
        <f t="shared" si="10"/>
        <v>6</v>
      </c>
      <c r="BL176" s="5">
        <v>154</v>
      </c>
      <c r="BM176" s="5">
        <v>530</v>
      </c>
      <c r="BN176" s="5">
        <f t="shared" si="11"/>
        <v>924</v>
      </c>
    </row>
    <row r="177" spans="1:66" ht="84.95" customHeight="1">
      <c r="A177" s="1"/>
      <c r="B177" s="1"/>
      <c r="C177" s="1" t="s">
        <v>701</v>
      </c>
      <c r="D177" s="1" t="s">
        <v>128</v>
      </c>
      <c r="E177" s="1" t="s">
        <v>438</v>
      </c>
      <c r="F177" s="1" t="s">
        <v>152</v>
      </c>
      <c r="G177" s="1" t="s">
        <v>396</v>
      </c>
      <c r="H177" s="1" t="s">
        <v>702</v>
      </c>
      <c r="I177" s="1">
        <v>2</v>
      </c>
      <c r="J177" s="1" t="s">
        <v>725</v>
      </c>
      <c r="K177" s="1" t="s">
        <v>703</v>
      </c>
      <c r="L177" s="1" t="s">
        <v>134</v>
      </c>
      <c r="M177" s="1" t="s">
        <v>135</v>
      </c>
      <c r="N177" s="1" t="s">
        <v>152</v>
      </c>
      <c r="O177" s="1" t="s">
        <v>387</v>
      </c>
      <c r="P177" s="1" t="s">
        <v>82</v>
      </c>
      <c r="Q177" s="1" t="s">
        <v>83</v>
      </c>
      <c r="R177" s="1">
        <v>1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>
        <f t="shared" si="10"/>
        <v>1</v>
      </c>
      <c r="BL177" s="5">
        <v>304</v>
      </c>
      <c r="BM177" s="5">
        <v>990</v>
      </c>
      <c r="BN177" s="5">
        <f t="shared" si="11"/>
        <v>304</v>
      </c>
    </row>
    <row r="178" spans="1:66" ht="84.95" customHeight="1">
      <c r="A178" s="1"/>
      <c r="B178" s="1"/>
      <c r="C178" s="1" t="s">
        <v>704</v>
      </c>
      <c r="D178" s="1" t="s">
        <v>128</v>
      </c>
      <c r="E178" s="1" t="s">
        <v>438</v>
      </c>
      <c r="F178" s="1" t="s">
        <v>152</v>
      </c>
      <c r="G178" s="1" t="s">
        <v>396</v>
      </c>
      <c r="H178" s="1" t="s">
        <v>705</v>
      </c>
      <c r="I178" s="1">
        <v>2</v>
      </c>
      <c r="J178" s="1" t="s">
        <v>725</v>
      </c>
      <c r="K178" s="1" t="s">
        <v>518</v>
      </c>
      <c r="L178" s="1" t="s">
        <v>134</v>
      </c>
      <c r="M178" s="1" t="s">
        <v>135</v>
      </c>
      <c r="N178" s="1" t="s">
        <v>152</v>
      </c>
      <c r="O178" s="1" t="s">
        <v>387</v>
      </c>
      <c r="P178" s="1" t="s">
        <v>82</v>
      </c>
      <c r="Q178" s="1" t="s">
        <v>83</v>
      </c>
      <c r="R178" s="1">
        <v>5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>
        <f t="shared" si="10"/>
        <v>5</v>
      </c>
      <c r="BL178" s="5">
        <v>253</v>
      </c>
      <c r="BM178" s="5">
        <v>830</v>
      </c>
      <c r="BN178" s="5">
        <f t="shared" si="11"/>
        <v>1265</v>
      </c>
    </row>
    <row r="179" spans="1:66" ht="84.95" customHeight="1">
      <c r="A179" s="1"/>
      <c r="B179" s="1"/>
      <c r="C179" s="1" t="s">
        <v>706</v>
      </c>
      <c r="D179" s="1" t="s">
        <v>128</v>
      </c>
      <c r="E179" s="1" t="s">
        <v>438</v>
      </c>
      <c r="F179" s="1" t="s">
        <v>152</v>
      </c>
      <c r="G179" s="1" t="s">
        <v>396</v>
      </c>
      <c r="H179" s="1" t="s">
        <v>707</v>
      </c>
      <c r="I179" s="1">
        <v>1</v>
      </c>
      <c r="J179" s="1" t="s">
        <v>142</v>
      </c>
      <c r="K179" s="1" t="s">
        <v>708</v>
      </c>
      <c r="L179" s="1"/>
      <c r="M179" s="1"/>
      <c r="N179" s="1" t="s">
        <v>152</v>
      </c>
      <c r="O179" s="1" t="s">
        <v>387</v>
      </c>
      <c r="P179" s="1" t="s">
        <v>82</v>
      </c>
      <c r="Q179" s="1" t="s">
        <v>83</v>
      </c>
      <c r="R179" s="1">
        <v>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>
        <f t="shared" si="10"/>
        <v>2</v>
      </c>
      <c r="BL179" s="5">
        <v>211</v>
      </c>
      <c r="BM179" s="5">
        <v>590</v>
      </c>
      <c r="BN179" s="5">
        <f t="shared" si="11"/>
        <v>422</v>
      </c>
    </row>
    <row r="180" spans="1:66" ht="84.95" customHeight="1">
      <c r="A180" s="1"/>
      <c r="B180" s="1"/>
      <c r="C180" s="1" t="s">
        <v>709</v>
      </c>
      <c r="D180" s="1" t="s">
        <v>128</v>
      </c>
      <c r="E180" s="1" t="s">
        <v>438</v>
      </c>
      <c r="F180" s="1" t="s">
        <v>139</v>
      </c>
      <c r="G180" s="1" t="s">
        <v>352</v>
      </c>
      <c r="H180" s="1" t="s">
        <v>710</v>
      </c>
      <c r="I180" s="1">
        <v>2</v>
      </c>
      <c r="J180" s="1" t="s">
        <v>142</v>
      </c>
      <c r="K180" s="1" t="s">
        <v>711</v>
      </c>
      <c r="L180" s="1" t="s">
        <v>134</v>
      </c>
      <c r="M180" s="1" t="s">
        <v>712</v>
      </c>
      <c r="N180" s="1" t="s">
        <v>139</v>
      </c>
      <c r="O180" s="1" t="s">
        <v>352</v>
      </c>
      <c r="P180" s="1" t="s">
        <v>85</v>
      </c>
      <c r="Q180" s="1" t="s">
        <v>86</v>
      </c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>
        <v>1</v>
      </c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>
        <f t="shared" si="10"/>
        <v>1</v>
      </c>
      <c r="BL180" s="5">
        <v>311</v>
      </c>
      <c r="BM180" s="5">
        <v>790</v>
      </c>
      <c r="BN180" s="5">
        <f t="shared" si="11"/>
        <v>311</v>
      </c>
    </row>
    <row r="181" spans="1:66" ht="84.95" customHeight="1">
      <c r="A181" s="1"/>
      <c r="B181" s="1"/>
      <c r="C181" s="1" t="s">
        <v>713</v>
      </c>
      <c r="D181" s="1" t="s">
        <v>128</v>
      </c>
      <c r="E181" s="1" t="s">
        <v>438</v>
      </c>
      <c r="F181" s="1" t="s">
        <v>139</v>
      </c>
      <c r="G181" s="1" t="s">
        <v>352</v>
      </c>
      <c r="H181" s="1" t="s">
        <v>714</v>
      </c>
      <c r="I181" s="1">
        <v>4</v>
      </c>
      <c r="J181" s="1" t="s">
        <v>142</v>
      </c>
      <c r="K181" s="1" t="s">
        <v>715</v>
      </c>
      <c r="L181" s="1"/>
      <c r="M181" s="1"/>
      <c r="N181" s="1" t="s">
        <v>139</v>
      </c>
      <c r="O181" s="1" t="s">
        <v>352</v>
      </c>
      <c r="P181" s="1" t="s">
        <v>85</v>
      </c>
      <c r="Q181" s="1" t="s">
        <v>86</v>
      </c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>
        <v>1</v>
      </c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>
        <f t="shared" si="10"/>
        <v>1</v>
      </c>
      <c r="BL181" s="5">
        <v>271</v>
      </c>
      <c r="BM181" s="5">
        <v>790</v>
      </c>
      <c r="BN181" s="5">
        <f t="shared" si="11"/>
        <v>271</v>
      </c>
    </row>
    <row r="182" spans="1:66" ht="84.95" customHeight="1">
      <c r="A182" s="1"/>
      <c r="B182" s="1"/>
      <c r="C182" s="1" t="s">
        <v>716</v>
      </c>
      <c r="D182" s="1" t="s">
        <v>128</v>
      </c>
      <c r="E182" s="1" t="s">
        <v>438</v>
      </c>
      <c r="F182" s="1" t="s">
        <v>139</v>
      </c>
      <c r="G182" s="1" t="s">
        <v>352</v>
      </c>
      <c r="H182" s="1" t="s">
        <v>717</v>
      </c>
      <c r="I182" s="1">
        <v>2</v>
      </c>
      <c r="J182" s="1" t="s">
        <v>725</v>
      </c>
      <c r="K182" s="1" t="s">
        <v>514</v>
      </c>
      <c r="L182" s="1" t="s">
        <v>134</v>
      </c>
      <c r="M182" s="1" t="s">
        <v>718</v>
      </c>
      <c r="N182" s="1" t="s">
        <v>139</v>
      </c>
      <c r="O182" s="1" t="s">
        <v>405</v>
      </c>
      <c r="P182" s="1" t="s">
        <v>85</v>
      </c>
      <c r="Q182" s="1" t="s">
        <v>86</v>
      </c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>
        <v>1</v>
      </c>
      <c r="AG182" s="1"/>
      <c r="AH182" s="1">
        <v>1</v>
      </c>
      <c r="AI182" s="1"/>
      <c r="AJ182" s="1"/>
      <c r="AK182" s="1"/>
      <c r="AL182" s="1"/>
      <c r="AM182" s="1"/>
      <c r="AN182" s="1">
        <v>1</v>
      </c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>
        <f t="shared" si="10"/>
        <v>3</v>
      </c>
      <c r="BL182" s="5">
        <v>591</v>
      </c>
      <c r="BM182" s="5">
        <v>1600</v>
      </c>
      <c r="BN182" s="5">
        <f t="shared" si="11"/>
        <v>1773</v>
      </c>
    </row>
    <row r="183" spans="1:66" ht="84.95" customHeight="1">
      <c r="A183" s="1"/>
      <c r="B183" s="1"/>
      <c r="C183" s="1" t="s">
        <v>719</v>
      </c>
      <c r="D183" s="1" t="s">
        <v>128</v>
      </c>
      <c r="E183" s="1" t="s">
        <v>438</v>
      </c>
      <c r="F183" s="1" t="s">
        <v>130</v>
      </c>
      <c r="G183" s="1" t="s">
        <v>375</v>
      </c>
      <c r="H183" s="1" t="s">
        <v>720</v>
      </c>
      <c r="I183" s="1">
        <v>2</v>
      </c>
      <c r="J183" s="1" t="s">
        <v>142</v>
      </c>
      <c r="K183" s="1" t="s">
        <v>176</v>
      </c>
      <c r="L183" s="1" t="s">
        <v>134</v>
      </c>
      <c r="M183" s="1" t="s">
        <v>721</v>
      </c>
      <c r="N183" s="1" t="s">
        <v>375</v>
      </c>
      <c r="O183" s="1" t="s">
        <v>375</v>
      </c>
      <c r="P183" s="1" t="s">
        <v>45</v>
      </c>
      <c r="Q183" s="1" t="s">
        <v>46</v>
      </c>
      <c r="R183" s="1"/>
      <c r="S183" s="1"/>
      <c r="T183" s="1"/>
      <c r="U183" s="1"/>
      <c r="V183" s="1">
        <v>1</v>
      </c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>
        <f t="shared" si="10"/>
        <v>1</v>
      </c>
      <c r="BL183" s="5">
        <v>141</v>
      </c>
      <c r="BM183" s="5">
        <v>460</v>
      </c>
      <c r="BN183" s="5">
        <f t="shared" si="11"/>
        <v>141</v>
      </c>
    </row>
    <row r="184" spans="1:66" ht="24.75" customHeight="1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>
        <f>SUM(BK7:BK183)</f>
        <v>354</v>
      </c>
      <c r="BL184" s="10"/>
      <c r="BM184" s="10"/>
      <c r="BN184" s="10">
        <f>SUM(BN7:BN183)</f>
        <v>169498</v>
      </c>
    </row>
  </sheetData>
  <autoFilter ref="A6:BN183"/>
  <dataConsolidate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 01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2023-07-21T10:30:28Z</dcterms:created>
  <dcterms:modified xsi:type="dcterms:W3CDTF">2023-07-22T08:46:10Z</dcterms:modified>
  <cp:category/>
</cp:coreProperties>
</file>